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HD\Inmetro\ETP Apoio\ETP\Documentos finais\"/>
    </mc:Choice>
  </mc:AlternateContent>
  <xr:revisionPtr revIDLastSave="0" documentId="13_ncr:1_{CCCB54C3-10FB-4196-BFCA-FC14DB5524B6}" xr6:coauthVersionLast="47" xr6:coauthVersionMax="47" xr10:uidLastSave="{00000000-0000-0000-0000-000000000000}"/>
  <bookViews>
    <workbookView xWindow="40860" yWindow="825" windowWidth="29040" windowHeight="15840" tabRatio="851" xr2:uid="{00000000-000D-0000-FFFF-FFFF00000000}"/>
  </bookViews>
  <sheets>
    <sheet name="Resumo" sheetId="19" r:id="rId1"/>
    <sheet name="Planilha de Custos Total" sheetId="1" r:id="rId2"/>
    <sheet name="Planilha de Custos Apoio I" sheetId="16" r:id="rId3"/>
    <sheet name="Planilha de Custos Apoio II" sheetId="17" r:id="rId4"/>
    <sheet name="Planilha de Custos Apoio III" sheetId="18" r:id="rId5"/>
    <sheet name="Benefícios Mensais e Diários" sheetId="3" r:id="rId6"/>
    <sheet name="Diárias e Deslocamentos" sheetId="15" r:id="rId7"/>
  </sheets>
  <externalReferences>
    <externalReference r:id="rId8"/>
  </externalReferences>
  <definedNames>
    <definedName name="_xlnm.Print_Area" localSheetId="5">'Benefícios Mensais e Diários'!$C$3:$AC$10</definedName>
    <definedName name="_xlnm.Print_Area" localSheetId="6">'Diárias e Deslocamentos'!$C$3:$AT$10</definedName>
    <definedName name="_xlnm.Print_Area" localSheetId="2">'Planilha de Custos Apoio I'!$A$18:$M$48</definedName>
    <definedName name="_xlnm.Print_Area" localSheetId="3">'Planilha de Custos Apoio II'!$A$18:$M$48</definedName>
    <definedName name="_xlnm.Print_Area" localSheetId="4">'Planilha de Custos Apoio III'!$A$18:$M$48</definedName>
    <definedName name="_xlnm.Print_Area" localSheetId="1">'Planilha de Custos Total'!$A$18:$M$50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5" i="16" l="1"/>
  <c r="K8" i="18"/>
  <c r="K8" i="17"/>
  <c r="K8" i="16"/>
  <c r="K8" i="1"/>
  <c r="K132" i="1"/>
  <c r="B24" i="1"/>
  <c r="J24" i="1"/>
  <c r="I24" i="1"/>
  <c r="G24" i="1"/>
  <c r="F24" i="1"/>
  <c r="E24" i="1"/>
  <c r="J23" i="1"/>
  <c r="I23" i="1"/>
  <c r="G23" i="1"/>
  <c r="F23" i="1"/>
  <c r="E23" i="1"/>
  <c r="B23" i="1"/>
  <c r="A23" i="1"/>
  <c r="J22" i="1"/>
  <c r="I22" i="1"/>
  <c r="G22" i="1"/>
  <c r="F22" i="1"/>
  <c r="E22" i="1"/>
  <c r="D22" i="1"/>
  <c r="B22" i="1"/>
  <c r="A8" i="19"/>
  <c r="K53" i="18"/>
  <c r="K52" i="18"/>
  <c r="K53" i="17"/>
  <c r="K52" i="17"/>
  <c r="K53" i="16"/>
  <c r="K52" i="16"/>
  <c r="U8" i="3"/>
  <c r="U9" i="3"/>
  <c r="U7" i="3"/>
  <c r="J117" i="1"/>
  <c r="D9" i="3"/>
  <c r="D8" i="3"/>
  <c r="D7" i="3"/>
  <c r="I37" i="18"/>
  <c r="G37" i="18"/>
  <c r="I37" i="17"/>
  <c r="G37" i="17"/>
  <c r="I37" i="16"/>
  <c r="G37" i="16"/>
  <c r="I39" i="1"/>
  <c r="G39" i="1"/>
  <c r="B9" i="15"/>
  <c r="B8" i="15"/>
  <c r="B7" i="15"/>
  <c r="T9" i="3"/>
  <c r="T8" i="3"/>
  <c r="V8" i="3" s="1"/>
  <c r="K51" i="17" s="1"/>
  <c r="T7" i="3"/>
  <c r="V7" i="3" s="1"/>
  <c r="K51" i="16" s="1"/>
  <c r="X9" i="3"/>
  <c r="X8" i="3"/>
  <c r="X7" i="3"/>
  <c r="E9" i="3"/>
  <c r="E8" i="3"/>
  <c r="E7" i="3"/>
  <c r="B9" i="3"/>
  <c r="B8" i="3"/>
  <c r="B7" i="3"/>
  <c r="Y8" i="3"/>
  <c r="Y9" i="3"/>
  <c r="Y7" i="3"/>
  <c r="O8" i="3"/>
  <c r="O9" i="3"/>
  <c r="O7" i="3"/>
  <c r="G8" i="3"/>
  <c r="G9" i="3"/>
  <c r="G7" i="3"/>
  <c r="J115" i="18"/>
  <c r="J110" i="18"/>
  <c r="J109" i="18"/>
  <c r="J105" i="18"/>
  <c r="J103" i="18"/>
  <c r="J115" i="17"/>
  <c r="J110" i="17"/>
  <c r="J109" i="17"/>
  <c r="J105" i="17"/>
  <c r="J103" i="17"/>
  <c r="J115" i="16"/>
  <c r="J110" i="16"/>
  <c r="J109" i="16"/>
  <c r="J105" i="16"/>
  <c r="J103" i="16"/>
  <c r="J112" i="1"/>
  <c r="J111" i="1"/>
  <c r="J107" i="1"/>
  <c r="J105" i="1"/>
  <c r="D22" i="18"/>
  <c r="D24" i="1" s="1"/>
  <c r="D22" i="17"/>
  <c r="D23" i="1" s="1"/>
  <c r="D22" i="16"/>
  <c r="A22" i="18"/>
  <c r="A24" i="1" s="1"/>
  <c r="A22" i="17"/>
  <c r="A22" i="16"/>
  <c r="A22" i="1" s="1"/>
  <c r="A11" i="19"/>
  <c r="A10" i="19"/>
  <c r="A9" i="19"/>
  <c r="V9" i="3" l="1"/>
  <c r="K51" i="18" s="1"/>
  <c r="K53" i="1"/>
  <c r="X10" i="15"/>
  <c r="Z9" i="15"/>
  <c r="Y9" i="15"/>
  <c r="Z8" i="15"/>
  <c r="Y8" i="15"/>
  <c r="Z7" i="15"/>
  <c r="Y7" i="15"/>
  <c r="R9" i="15"/>
  <c r="R8" i="15"/>
  <c r="T7" i="15"/>
  <c r="T8" i="15"/>
  <c r="T9" i="15"/>
  <c r="U8" i="15"/>
  <c r="U9" i="15"/>
  <c r="U7" i="15"/>
  <c r="I3" i="18"/>
  <c r="I3" i="17"/>
  <c r="I3" i="16"/>
  <c r="H2" i="18"/>
  <c r="H2" i="16"/>
  <c r="H2" i="17"/>
  <c r="J37" i="18"/>
  <c r="J43" i="18" s="1"/>
  <c r="G7" i="15"/>
  <c r="K119" i="1"/>
  <c r="K10" i="17"/>
  <c r="K10" i="16"/>
  <c r="C9" i="15"/>
  <c r="C8" i="15"/>
  <c r="C7" i="15"/>
  <c r="C9" i="3"/>
  <c r="C8" i="3"/>
  <c r="C7" i="3"/>
  <c r="J118" i="18"/>
  <c r="K96" i="18"/>
  <c r="K130" i="18" s="1"/>
  <c r="J82" i="18"/>
  <c r="J81" i="18"/>
  <c r="J80" i="18"/>
  <c r="J79" i="18"/>
  <c r="J70" i="18"/>
  <c r="J67" i="18"/>
  <c r="J68" i="18" s="1"/>
  <c r="J28" i="18"/>
  <c r="A23" i="18"/>
  <c r="K10" i="18" s="1"/>
  <c r="H22" i="18"/>
  <c r="J118" i="17"/>
  <c r="K96" i="17"/>
  <c r="K130" i="17" s="1"/>
  <c r="J82" i="17"/>
  <c r="J81" i="17"/>
  <c r="J80" i="17"/>
  <c r="J79" i="17"/>
  <c r="J70" i="17"/>
  <c r="J67" i="17"/>
  <c r="J37" i="17"/>
  <c r="J43" i="17" s="1"/>
  <c r="J28" i="17"/>
  <c r="A23" i="17"/>
  <c r="H22" i="17"/>
  <c r="J118" i="16"/>
  <c r="K96" i="16"/>
  <c r="K130" i="16" s="1"/>
  <c r="J82" i="16"/>
  <c r="J81" i="16"/>
  <c r="J80" i="16"/>
  <c r="J79" i="16"/>
  <c r="J70" i="16"/>
  <c r="J67" i="16"/>
  <c r="J68" i="16" s="1"/>
  <c r="J37" i="16"/>
  <c r="J43" i="16" s="1"/>
  <c r="J28" i="16"/>
  <c r="A23" i="16"/>
  <c r="H22" i="16"/>
  <c r="N8" i="15"/>
  <c r="N9" i="15"/>
  <c r="A25" i="1" l="1"/>
  <c r="K22" i="18"/>
  <c r="H24" i="1"/>
  <c r="K22" i="17"/>
  <c r="H23" i="1"/>
  <c r="K22" i="16"/>
  <c r="K22" i="1" s="1"/>
  <c r="H22" i="1"/>
  <c r="K10" i="1"/>
  <c r="Y10" i="15"/>
  <c r="Z10" i="15"/>
  <c r="T10" i="15"/>
  <c r="K55" i="1"/>
  <c r="J84" i="16"/>
  <c r="O8" i="15"/>
  <c r="J84" i="18"/>
  <c r="J71" i="18"/>
  <c r="J73" i="18" s="1"/>
  <c r="J84" i="17"/>
  <c r="J71" i="17"/>
  <c r="J71" i="16"/>
  <c r="J73" i="16" s="1"/>
  <c r="J68" i="17"/>
  <c r="O9" i="15"/>
  <c r="D5" i="19" l="1"/>
  <c r="K23" i="18"/>
  <c r="K24" i="1"/>
  <c r="K23" i="17"/>
  <c r="K23" i="1"/>
  <c r="K23" i="16"/>
  <c r="K69" i="16" s="1"/>
  <c r="K72" i="16"/>
  <c r="K70" i="16"/>
  <c r="P8" i="15"/>
  <c r="P9" i="15"/>
  <c r="J73" i="17"/>
  <c r="K71" i="18"/>
  <c r="K68" i="17"/>
  <c r="K81" i="16" l="1"/>
  <c r="D7" i="19"/>
  <c r="K126" i="18"/>
  <c r="K67" i="18"/>
  <c r="J29" i="18"/>
  <c r="K29" i="18" s="1"/>
  <c r="K70" i="18"/>
  <c r="K81" i="18"/>
  <c r="K28" i="18"/>
  <c r="K82" i="18"/>
  <c r="K79" i="18"/>
  <c r="K83" i="18"/>
  <c r="K80" i="18"/>
  <c r="K72" i="18"/>
  <c r="K74" i="1" s="1"/>
  <c r="K69" i="18"/>
  <c r="K68" i="18"/>
  <c r="D6" i="19"/>
  <c r="K79" i="17"/>
  <c r="K69" i="17"/>
  <c r="K71" i="1" s="1"/>
  <c r="K70" i="17"/>
  <c r="K83" i="17"/>
  <c r="K67" i="17"/>
  <c r="K82" i="17"/>
  <c r="K81" i="17"/>
  <c r="K28" i="17"/>
  <c r="K30" i="17" s="1"/>
  <c r="K41" i="17" s="1"/>
  <c r="K80" i="17"/>
  <c r="K72" i="17"/>
  <c r="J29" i="17"/>
  <c r="K29" i="17" s="1"/>
  <c r="K126" i="17"/>
  <c r="K72" i="1"/>
  <c r="K71" i="17"/>
  <c r="K126" i="16"/>
  <c r="K25" i="1"/>
  <c r="J29" i="16"/>
  <c r="K29" i="16" s="1"/>
  <c r="K82" i="16"/>
  <c r="K67" i="16"/>
  <c r="K69" i="1" s="1"/>
  <c r="K83" i="16"/>
  <c r="K68" i="16"/>
  <c r="K71" i="16"/>
  <c r="K28" i="16"/>
  <c r="K80" i="16"/>
  <c r="K79" i="16"/>
  <c r="K60" i="17"/>
  <c r="K38" i="17"/>
  <c r="K39" i="17"/>
  <c r="J30" i="1"/>
  <c r="J84" i="1"/>
  <c r="J82" i="1"/>
  <c r="J83" i="1"/>
  <c r="J81" i="1"/>
  <c r="J69" i="1"/>
  <c r="K73" i="18" l="1"/>
  <c r="K128" i="18" s="1"/>
  <c r="K42" i="17"/>
  <c r="K83" i="1"/>
  <c r="K30" i="1"/>
  <c r="K36" i="17"/>
  <c r="K31" i="1"/>
  <c r="K73" i="17"/>
  <c r="K128" i="17" s="1"/>
  <c r="K73" i="1"/>
  <c r="K84" i="16"/>
  <c r="K90" i="16" s="1"/>
  <c r="K91" i="16" s="1"/>
  <c r="K129" i="16" s="1"/>
  <c r="K30" i="16"/>
  <c r="K84" i="18"/>
  <c r="K90" i="18" s="1"/>
  <c r="K91" i="18" s="1"/>
  <c r="K129" i="18" s="1"/>
  <c r="K70" i="1"/>
  <c r="K128" i="1"/>
  <c r="K84" i="1"/>
  <c r="D9" i="19"/>
  <c r="D11" i="19" s="1"/>
  <c r="K30" i="18"/>
  <c r="K84" i="17"/>
  <c r="K90" i="17" s="1"/>
  <c r="K91" i="17" s="1"/>
  <c r="K129" i="17" s="1"/>
  <c r="K37" i="17"/>
  <c r="K40" i="17"/>
  <c r="K81" i="1"/>
  <c r="K35" i="17"/>
  <c r="K43" i="17" s="1"/>
  <c r="K61" i="17" s="1"/>
  <c r="K85" i="1"/>
  <c r="K82" i="1"/>
  <c r="K41" i="16"/>
  <c r="K73" i="16"/>
  <c r="K128" i="16" s="1"/>
  <c r="K130" i="1" s="1"/>
  <c r="J86" i="1"/>
  <c r="Q7" i="3"/>
  <c r="K131" i="1" l="1"/>
  <c r="K39" i="16"/>
  <c r="K42" i="16"/>
  <c r="K38" i="16"/>
  <c r="K35" i="16"/>
  <c r="K43" i="16" s="1"/>
  <c r="K61" i="16" s="1"/>
  <c r="K36" i="16"/>
  <c r="K40" i="16"/>
  <c r="K37" i="16"/>
  <c r="K60" i="16"/>
  <c r="K42" i="18"/>
  <c r="K40" i="18"/>
  <c r="K41" i="18"/>
  <c r="K43" i="1" s="1"/>
  <c r="K38" i="18"/>
  <c r="K60" i="18"/>
  <c r="K36" i="18"/>
  <c r="K38" i="1" s="1"/>
  <c r="K35" i="18"/>
  <c r="K39" i="18"/>
  <c r="K37" i="18"/>
  <c r="K42" i="1"/>
  <c r="J70" i="1"/>
  <c r="K39" i="1" l="1"/>
  <c r="K44" i="1"/>
  <c r="K41" i="1"/>
  <c r="K40" i="1"/>
  <c r="K37" i="1"/>
  <c r="K43" i="18"/>
  <c r="K61" i="18" s="1"/>
  <c r="J72" i="1"/>
  <c r="J9" i="3" l="1"/>
  <c r="J8" i="3"/>
  <c r="J7" i="3"/>
  <c r="K7" i="3" l="1"/>
  <c r="L7" i="3"/>
  <c r="K47" i="16" s="1"/>
  <c r="K9" i="3"/>
  <c r="L9" i="3"/>
  <c r="J31" i="1"/>
  <c r="J39" i="1"/>
  <c r="K98" i="1"/>
  <c r="K47" i="18" l="1"/>
  <c r="S10" i="15"/>
  <c r="G9" i="15" l="1"/>
  <c r="H9" i="15" s="1"/>
  <c r="G8" i="15"/>
  <c r="H8" i="15" s="1"/>
  <c r="N7" i="15"/>
  <c r="O7" i="15" s="1"/>
  <c r="P7" i="15" s="1"/>
  <c r="P10" i="15" s="1"/>
  <c r="U10" i="15"/>
  <c r="H7" i="15"/>
  <c r="K49" i="17"/>
  <c r="K49" i="18"/>
  <c r="AA8" i="3"/>
  <c r="AA9" i="3"/>
  <c r="Q8" i="3"/>
  <c r="Q9" i="3"/>
  <c r="R7" i="3"/>
  <c r="K48" i="16" s="1"/>
  <c r="K8" i="3"/>
  <c r="L8" i="3" l="1"/>
  <c r="K47" i="17" s="1"/>
  <c r="I8" i="15"/>
  <c r="I7" i="15"/>
  <c r="I9" i="15"/>
  <c r="O10" i="15"/>
  <c r="K56" i="1"/>
  <c r="R9" i="3"/>
  <c r="K48" i="18" s="1"/>
  <c r="AB9" i="3"/>
  <c r="K50" i="18" s="1"/>
  <c r="B10" i="15"/>
  <c r="R8" i="3"/>
  <c r="K48" i="17" s="1"/>
  <c r="H10" i="15"/>
  <c r="AB8" i="3"/>
  <c r="K50" i="17" s="1"/>
  <c r="K50" i="1" l="1"/>
  <c r="K54" i="1"/>
  <c r="I10" i="15"/>
  <c r="K49" i="1"/>
  <c r="K49" i="16" l="1"/>
  <c r="K51" i="1" s="1"/>
  <c r="R10" i="3"/>
  <c r="B10" i="3"/>
  <c r="J120" i="1" l="1"/>
  <c r="J45" i="1" l="1"/>
  <c r="J73" i="1" s="1"/>
  <c r="J75" i="1" l="1"/>
  <c r="AA7" i="3" l="1"/>
  <c r="V10" i="3" l="1"/>
  <c r="AB7" i="3"/>
  <c r="AB10" i="3" l="1"/>
  <c r="K50" i="16"/>
  <c r="K52" i="1" s="1"/>
  <c r="L10" i="3"/>
  <c r="K57" i="1" l="1"/>
  <c r="K64" i="1" s="1"/>
  <c r="K55" i="18"/>
  <c r="K62" i="18" s="1"/>
  <c r="K63" i="18" s="1"/>
  <c r="K55" i="17"/>
  <c r="K62" i="17" s="1"/>
  <c r="K63" i="17" s="1"/>
  <c r="K55" i="16"/>
  <c r="K62" i="16" l="1"/>
  <c r="K102" i="18"/>
  <c r="K103" i="18" s="1"/>
  <c r="K104" i="18" s="1"/>
  <c r="K105" i="18" s="1"/>
  <c r="K127" i="18"/>
  <c r="K131" i="18" s="1"/>
  <c r="K127" i="17"/>
  <c r="K131" i="17" s="1"/>
  <c r="K102" i="17"/>
  <c r="K103" i="17" s="1"/>
  <c r="K104" i="17" s="1"/>
  <c r="K105" i="17" s="1"/>
  <c r="K106" i="17" s="1"/>
  <c r="K32" i="1"/>
  <c r="K112" i="17" l="1"/>
  <c r="K113" i="17"/>
  <c r="K111" i="17"/>
  <c r="K114" i="17"/>
  <c r="K63" i="16"/>
  <c r="K106" i="18"/>
  <c r="K115" i="18" s="1"/>
  <c r="K109" i="17"/>
  <c r="K115" i="17"/>
  <c r="K110" i="17"/>
  <c r="K62" i="1"/>
  <c r="K75" i="1"/>
  <c r="K110" i="18" l="1"/>
  <c r="K112" i="18"/>
  <c r="K113" i="18"/>
  <c r="K111" i="18"/>
  <c r="K114" i="18"/>
  <c r="K127" i="16"/>
  <c r="K129" i="1" s="1"/>
  <c r="K102" i="16"/>
  <c r="K104" i="1" s="1"/>
  <c r="K45" i="1"/>
  <c r="K63" i="1" s="1"/>
  <c r="K65" i="1" s="1"/>
  <c r="K109" i="18"/>
  <c r="K116" i="17"/>
  <c r="K132" i="17" s="1"/>
  <c r="K133" i="17" s="1"/>
  <c r="K135" i="17" s="1"/>
  <c r="F6" i="19" s="1"/>
  <c r="K118" i="17"/>
  <c r="K86" i="1"/>
  <c r="K92" i="1" s="1"/>
  <c r="E6" i="19" l="1"/>
  <c r="K116" i="18"/>
  <c r="K132" i="18" s="1"/>
  <c r="K133" i="18" s="1"/>
  <c r="K135" i="18" s="1"/>
  <c r="F7" i="19" s="1"/>
  <c r="K103" i="16"/>
  <c r="K105" i="1" s="1"/>
  <c r="K131" i="16"/>
  <c r="K118" i="18"/>
  <c r="K93" i="1"/>
  <c r="E7" i="19" l="1"/>
  <c r="K104" i="16"/>
  <c r="K106" i="1" s="1"/>
  <c r="K133" i="1"/>
  <c r="K105" i="16" l="1"/>
  <c r="K107" i="1" s="1"/>
  <c r="K106" i="16" l="1"/>
  <c r="K112" i="16" s="1"/>
  <c r="K114" i="1" s="1"/>
  <c r="K108" i="1" l="1"/>
  <c r="K110" i="16"/>
  <c r="K112" i="1" s="1"/>
  <c r="K111" i="16"/>
  <c r="K113" i="1" s="1"/>
  <c r="K114" i="16"/>
  <c r="K116" i="1" s="1"/>
  <c r="K113" i="16"/>
  <c r="K115" i="1" s="1"/>
  <c r="K109" i="16"/>
  <c r="K111" i="1" s="1"/>
  <c r="K115" i="16"/>
  <c r="K117" i="1" s="1"/>
  <c r="K118" i="16" l="1"/>
  <c r="K120" i="1" s="1"/>
  <c r="K116" i="16"/>
  <c r="K118" i="1" l="1"/>
  <c r="K132" i="16"/>
  <c r="K134" i="1" s="1"/>
  <c r="K135" i="1" l="1"/>
  <c r="K133" i="16"/>
  <c r="E9" i="19" l="1"/>
  <c r="K135" i="16"/>
  <c r="E5" i="19"/>
  <c r="F5" i="19" l="1"/>
  <c r="F8" i="19" s="1"/>
  <c r="E11" i="19"/>
  <c r="K1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Miyake</author>
    <author>Leyko Katiuscia Miyake</author>
  </authors>
  <commentList>
    <comment ref="D21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Justificativa
Processo SEI 52602.002271/2020-76
SEI 0953247 e 0965426</t>
        </r>
      </text>
    </comment>
    <comment ref="E21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>Leyko Miyake:</t>
        </r>
        <r>
          <rPr>
            <sz val="9"/>
            <color indexed="81"/>
            <rFont val="Segoe UI"/>
            <charset val="1"/>
          </rPr>
          <t xml:space="preserve">
10.1.2. O total de horas para a prestação de serviços será de 200 (duzentas) horas mensais, conforme o horário de funcionamento
de cada unidade;</t>
        </r>
      </text>
    </comment>
    <comment ref="B39" authorId="1" shapeId="0" xr:uid="{00000000-0006-0000-0000-000003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Miyake</author>
    <author>Leyko Katiuscia Miyake</author>
  </authors>
  <commentList>
    <comment ref="E21" authorId="0" shapeId="0" xr:uid="{00000000-0006-0000-0100-000002000000}">
      <text>
        <r>
          <rPr>
            <b/>
            <sz val="9"/>
            <color indexed="81"/>
            <rFont val="Segoe UI"/>
            <charset val="1"/>
          </rPr>
          <t>Leyko Miyake:</t>
        </r>
        <r>
          <rPr>
            <sz val="9"/>
            <color indexed="81"/>
            <rFont val="Segoe UI"/>
            <charset val="1"/>
          </rPr>
          <t xml:space="preserve">
10.1.2. O total de horas para a prestação de serviços será de 200 (duzentas) horas mensais, conforme o horário de funcionamento
de cada unidade;</t>
        </r>
      </text>
    </comment>
    <comment ref="B37" authorId="1" shapeId="0" xr:uid="{00000000-0006-0000-0100-000003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Miyake</author>
    <author>Leyko Katiuscia Miyake</author>
  </authors>
  <commentList>
    <comment ref="E21" authorId="0" shapeId="0" xr:uid="{00000000-0006-0000-0200-000002000000}">
      <text>
        <r>
          <rPr>
            <b/>
            <sz val="9"/>
            <color indexed="81"/>
            <rFont val="Segoe UI"/>
            <charset val="1"/>
          </rPr>
          <t>Leyko Miyake:</t>
        </r>
        <r>
          <rPr>
            <sz val="9"/>
            <color indexed="81"/>
            <rFont val="Segoe UI"/>
            <charset val="1"/>
          </rPr>
          <t xml:space="preserve">
10.1.2. O total de horas para a prestação de serviços será de 200 (duzentas) horas mensais, conforme o horário de funcionamento
de cada unidade;</t>
        </r>
      </text>
    </comment>
    <comment ref="B37" authorId="1" shapeId="0" xr:uid="{00000000-0006-0000-0200-000003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Miyake</author>
    <author>Leyko Katiuscia Miyake</author>
  </authors>
  <commentList>
    <comment ref="D21" authorId="0" shapeId="0" xr:uid="{00000000-0006-0000-0300-000001000000}">
      <text>
        <r>
          <rPr>
            <b/>
            <sz val="9"/>
            <color indexed="81"/>
            <rFont val="Segoe UI"/>
            <charset val="1"/>
          </rPr>
          <t>Justificativa
Processo SEI 52602.002271/2020-76
SEI 0953247 e 0965426</t>
        </r>
      </text>
    </comment>
    <comment ref="E21" authorId="0" shapeId="0" xr:uid="{00000000-0006-0000-0300-000002000000}">
      <text>
        <r>
          <rPr>
            <b/>
            <sz val="9"/>
            <color indexed="81"/>
            <rFont val="Segoe UI"/>
            <charset val="1"/>
          </rPr>
          <t>Leyko Miyake:</t>
        </r>
        <r>
          <rPr>
            <sz val="9"/>
            <color indexed="81"/>
            <rFont val="Segoe UI"/>
            <charset val="1"/>
          </rPr>
          <t xml:space="preserve">
10.1.2. O total de horas para a prestação de serviços será de 200 (duzentas) horas mensais, conforme o horário de funcionamento
de cada unidade;</t>
        </r>
      </text>
    </comment>
    <comment ref="B37" authorId="1" shapeId="0" xr:uid="{00000000-0006-0000-0300-000003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INMETRO</author>
  </authors>
  <commentList>
    <comment ref="I6" authorId="0" shapeId="0" xr:uid="{00000000-0006-0000-0400-000001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N6" authorId="0" shapeId="0" xr:uid="{00000000-0006-0000-0400-000002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O6" authorId="1" shapeId="0" xr:uid="{00000000-0006-0000-0400-000003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Custo de 1 vale
</t>
        </r>
      </text>
    </comment>
    <comment ref="P6" authorId="1" shapeId="0" xr:uid="{00000000-0006-0000-0400-000004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Vale Alimentação:
Máximo: 20% sobre o valor de face do vale conforme
§ 1º do art. 2º da Decreto 5/91
Salvo Convenção Coletiva de Trabalho.
Alimentação Pronta:
Máximo de 25% sobre salários mínimo Lei nº 3030/56
Salvo Convenção Coletiva de Trabalho</t>
        </r>
      </text>
    </comment>
    <comment ref="Q6" authorId="1" shapeId="0" xr:uid="{00000000-0006-0000-0400-000005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Participação referente ao custo unitário</t>
        </r>
      </text>
    </comment>
    <comment ref="D7" authorId="0" shapeId="0" xr:uid="{00000000-0006-0000-0400-000006000000}">
      <text>
        <r>
          <rPr>
            <b/>
            <sz val="8"/>
            <color indexed="8"/>
            <rFont val="Times New Roman"/>
            <family val="1"/>
          </rPr>
          <t>Base de cálculo para efeito de reembolso (art.4º da Lei 7.418/85), salvo CCT.</t>
        </r>
      </text>
    </comment>
  </commentList>
</comments>
</file>

<file path=xl/sharedStrings.xml><?xml version="1.0" encoding="utf-8"?>
<sst xmlns="http://schemas.openxmlformats.org/spreadsheetml/2006/main" count="1042" uniqueCount="224">
  <si>
    <t>A</t>
  </si>
  <si>
    <t>B</t>
  </si>
  <si>
    <t>C</t>
  </si>
  <si>
    <t>D</t>
  </si>
  <si>
    <t>E</t>
  </si>
  <si>
    <t>F</t>
  </si>
  <si>
    <t>G</t>
  </si>
  <si>
    <t>H</t>
  </si>
  <si>
    <t>Qtd.</t>
  </si>
  <si>
    <t>Cargo / Função</t>
  </si>
  <si>
    <t>Outros (especificar)</t>
  </si>
  <si>
    <t>Adicional de Hora Extra</t>
  </si>
  <si>
    <t>Vale Transporte</t>
  </si>
  <si>
    <t>Vale Refeição / Alimentação</t>
  </si>
  <si>
    <t>Salário Base R$</t>
  </si>
  <si>
    <t>Qtd. Diária</t>
  </si>
  <si>
    <t>Custo Mensal</t>
  </si>
  <si>
    <t>Custo Unitário</t>
  </si>
  <si>
    <t>Reembolso R$</t>
  </si>
  <si>
    <t>Qtd.  Func.</t>
  </si>
  <si>
    <t>Benefícios Mensais e Diários</t>
  </si>
  <si>
    <t>Valor (R$)</t>
  </si>
  <si>
    <t>4.1</t>
  </si>
  <si>
    <t>INCRA</t>
  </si>
  <si>
    <t>Salário Educação</t>
  </si>
  <si>
    <t>SEBRAE</t>
  </si>
  <si>
    <t>Provisão para Rescisão</t>
  </si>
  <si>
    <t>Módulo 1 - Composição da Remuneração</t>
  </si>
  <si>
    <t>Tributos</t>
  </si>
  <si>
    <t>Benefícios Mensais</t>
  </si>
  <si>
    <t>Horas/Mês</t>
  </si>
  <si>
    <t xml:space="preserve">Salário - Desc. R$   </t>
  </si>
  <si>
    <t>Remuneração $</t>
  </si>
  <si>
    <t>Plano de Benefício Social Familiar</t>
  </si>
  <si>
    <t>Qtd. Dias Úteis</t>
  </si>
  <si>
    <t>Participação</t>
  </si>
  <si>
    <t>Qtd. Func.</t>
  </si>
  <si>
    <t>Unidade de medida</t>
  </si>
  <si>
    <t>DISCRIMINAÇÃO DOS SERVIÇOS (DADOS REFERENTES À CONTRATAÇÃO)</t>
  </si>
  <si>
    <t>DADOS COMPLEMENTARES PARA COMPOSIÇÃO DOS CUSTOS REFERENTE À MÃO-DE-OBRA</t>
  </si>
  <si>
    <t>Município (s)  da prestação de serviço</t>
  </si>
  <si>
    <t>Número de meses de execução contratual:</t>
  </si>
  <si>
    <t>Posto</t>
  </si>
  <si>
    <t>Quantidade total a contratar (em função da unidade de medida):</t>
  </si>
  <si>
    <t>ITENS</t>
  </si>
  <si>
    <t>Horas/mês</t>
  </si>
  <si>
    <t>2.1</t>
  </si>
  <si>
    <t>Total</t>
  </si>
  <si>
    <t>Nº do processo:</t>
  </si>
  <si>
    <t>Licitação nº:</t>
  </si>
  <si>
    <t>Dia: __/__/___ às __h__min</t>
  </si>
  <si>
    <t xml:space="preserve">Salário Base (R$)       </t>
  </si>
  <si>
    <t>Módulo 2 – Encargos e Benefícios Anuais, Mensais e Diários</t>
  </si>
  <si>
    <t>Submódulo 2.1 – 13º (décimo terceiro) Salário e Adicional de Férias</t>
  </si>
  <si>
    <t>13º (décimo terceiro) Salário e Adicional de Férias</t>
  </si>
  <si>
    <t xml:space="preserve">13º (décimo terceiro) Salário </t>
  </si>
  <si>
    <t>Submódulo 2.2 - Encargos Previdenciários (GPS), Fundo de Garantia por Tempo de Serviço (FGTS) e outras contribuições (Base de cálculo: Módulo 1 + Submódulo 2.1)</t>
  </si>
  <si>
    <t>2.2</t>
  </si>
  <si>
    <t>GPS, FGTS e outras contribuições</t>
  </si>
  <si>
    <t>Percentual (%)</t>
  </si>
  <si>
    <t>INSS</t>
  </si>
  <si>
    <t xml:space="preserve">RAT x FAP
</t>
  </si>
  <si>
    <t>RAT =</t>
  </si>
  <si>
    <t xml:space="preserve"> FAP =</t>
  </si>
  <si>
    <t>SESC ou SESI</t>
  </si>
  <si>
    <t>SENAC ou SENAI</t>
  </si>
  <si>
    <t>FGTS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</si>
  <si>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</si>
  <si>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</si>
  <si>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</si>
  <si>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 xml:space="preserve">Transporte                                             </t>
  </si>
  <si>
    <t>-</t>
  </si>
  <si>
    <t>Auxílio-Refeição/Alimentação/lanche</t>
  </si>
  <si>
    <t xml:space="preserve">Outros (especificar)                                            </t>
  </si>
  <si>
    <t xml:space="preserve">Total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</si>
  <si>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</si>
  <si>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</si>
  <si>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</si>
  <si>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</si>
  <si>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Valor  (R$)</t>
  </si>
  <si>
    <t xml:space="preserve">Aviso Prévio Indenizado  </t>
  </si>
  <si>
    <t>Incidência do FGTS sobre o Aviso Prévio Indenizado</t>
  </si>
  <si>
    <t xml:space="preserve">Aviso Prévio Trabalhado                 </t>
  </si>
  <si>
    <t>Substituto nas Ausências Legais</t>
  </si>
  <si>
    <t>Quadro-Resumo do Módulo 4 – Custo de Reposição do Profissional Ausente</t>
  </si>
  <si>
    <t>Módulo 5 – Insumos Diversos</t>
  </si>
  <si>
    <t>Insumos diversos</t>
  </si>
  <si>
    <t xml:space="preserve">Outros (especificar) </t>
  </si>
  <si>
    <t>Módulo 6 -  Custos Indiretos, Lucro e Tributos</t>
  </si>
  <si>
    <t xml:space="preserve">Custos Indiretos, Lucro e Tributos 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</si>
  <si>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</si>
  <si>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 (Percentual da Empresa)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</si>
  <si>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</si>
  <si>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 (Percentual da Empresa)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</si>
  <si>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</si>
  <si>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</si>
  <si>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</si>
  <si>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</si>
  <si>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</si>
  <si>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</si>
  <si>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  = ( ---------------------------------------------------------------- ) x Alíquota do Tributo</t>
  </si>
  <si>
    <t xml:space="preserve">         1 - (Total de Tributos em % dividido por 100)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</si>
  <si>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</si>
  <si>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</si>
  <si>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</si>
  <si>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</si>
  <si>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</si>
  <si>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 xml:space="preserve">  a) Cofins  (Empresa deve colocar o percentual referente ao seu regime de tributação)</t>
  </si>
  <si>
    <t xml:space="preserve">  b) PIS  (Empresa deve colocar o percentual referente ao seu regime de tributação)</t>
  </si>
  <si>
    <t>Valor da remuneração</t>
  </si>
  <si>
    <t xml:space="preserve">Módulo 1 – Composição da Remuneração </t>
  </si>
  <si>
    <t>Outros</t>
  </si>
  <si>
    <t>Nota: Valores mensais.</t>
  </si>
  <si>
    <t>Nota 1: Custos Indiretos, Lucro e Tributos mensal.
Nota 2: O valor referente a tributos é obtido aplicando-se o percentual sobre o valor do faturamento.</t>
  </si>
  <si>
    <t xml:space="preserve">
2. QUADRO-RESUMO DO CUSTO MENSAL
</t>
  </si>
  <si>
    <t>Mão de obra vinculada à execução contratual mensal</t>
  </si>
  <si>
    <t>Classificação Brasileira de Ocupações (CBO)</t>
  </si>
  <si>
    <t>Categoria Profissional (vinculada à execução contratual)</t>
  </si>
  <si>
    <t>Tipo de Serviço (mesmo serviço com características distintas)</t>
  </si>
  <si>
    <t>Salário Normativo da Categoria Profissional</t>
  </si>
  <si>
    <t xml:space="preserve"> Data-Base da Categoria (dia/mês/ano)</t>
  </si>
  <si>
    <t>Passagem/Deslocamento</t>
  </si>
  <si>
    <r>
      <t>13º (décimo terceiro) Salário</t>
    </r>
    <r>
      <rPr>
        <sz val="9"/>
        <rFont val="Arial"/>
        <family val="2"/>
      </rPr>
      <t xml:space="preserve"> e Adicional de Férias</t>
    </r>
  </si>
  <si>
    <r>
      <rPr>
        <sz val="9"/>
        <color theme="1"/>
        <rFont val="Arial"/>
        <family val="2"/>
      </rPr>
      <t>Adicional de Férias</t>
    </r>
    <r>
      <rPr>
        <sz val="9"/>
        <color rgb="FFFF0000"/>
        <rFont val="Arial"/>
        <family val="2"/>
      </rPr>
      <t xml:space="preserve"> </t>
    </r>
  </si>
  <si>
    <t>Nome</t>
  </si>
  <si>
    <r>
      <t xml:space="preserve">Assistência Médica e Familiar </t>
    </r>
    <r>
      <rPr>
        <b/>
        <sz val="9"/>
        <color rgb="FFFF0000"/>
        <rFont val="Arial"/>
        <family val="2"/>
      </rPr>
      <t>(se previsto em CCT)</t>
    </r>
  </si>
  <si>
    <r>
      <rPr>
        <sz val="9"/>
        <rFont val="Arial"/>
        <family val="2"/>
      </rPr>
      <t>Plano de Benefício Social Familiar</t>
    </r>
    <r>
      <rPr>
        <b/>
        <sz val="9"/>
        <color rgb="FFFF0000"/>
        <rFont val="Arial"/>
        <family val="2"/>
      </rPr>
      <t xml:space="preserve"> (se previsto em CCT)</t>
    </r>
  </si>
  <si>
    <r>
      <t>Diárias</t>
    </r>
    <r>
      <rPr>
        <sz val="9"/>
        <color rgb="FFFF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(Dentro e Fora do Estado)</t>
    </r>
  </si>
  <si>
    <t>Valor Mensal dos Serviços</t>
  </si>
  <si>
    <r>
      <t xml:space="preserve"> c) IRPJ - Em face dos Acórdãos TCU nº 950/2007-P e 205/2018-P, </t>
    </r>
    <r>
      <rPr>
        <sz val="9"/>
        <color rgb="FFFF0000"/>
        <rFont val="Arial"/>
        <family val="2"/>
      </rPr>
      <t>o licitante não pode cotar expressamente este tributo</t>
    </r>
  </si>
  <si>
    <r>
      <t xml:space="preserve"> d) CSLL - Em face dos Acórdãos TCU nº 950/2007-P e 205/2018-P, </t>
    </r>
    <r>
      <rPr>
        <sz val="9"/>
        <color rgb="FFFF0000"/>
        <rFont val="Arial"/>
        <family val="2"/>
      </rPr>
      <t>o licitante não pode cotar expressamente este tributo</t>
    </r>
  </si>
  <si>
    <r>
      <t xml:space="preserve">  a) ISS</t>
    </r>
    <r>
      <rPr>
        <sz val="9"/>
        <color rgb="FFFF0000"/>
        <rFont val="Arial"/>
        <family val="2"/>
      </rPr>
      <t xml:space="preserve">  (Lei Complementar Municipal nº 112/2017 - art. 27- B )</t>
    </r>
  </si>
  <si>
    <t>Contratação de empresa especializada para prestação de serviços Apoio Administrativo</t>
  </si>
  <si>
    <t>CBO 4110</t>
  </si>
  <si>
    <t>Apoio Administrativo I</t>
  </si>
  <si>
    <t>Apoio Administrativo II</t>
  </si>
  <si>
    <t>Apoio Administrativo III</t>
  </si>
  <si>
    <t>Desconto horas Férias/Licenças</t>
  </si>
  <si>
    <t>Desconto horas Falta/Atraso</t>
  </si>
  <si>
    <t>Qtd. Diárias/Cargo.</t>
  </si>
  <si>
    <t>Custo Anual</t>
  </si>
  <si>
    <t>Diárias e Deslocamentos</t>
  </si>
  <si>
    <t>Custo Mensal/ por colaborador</t>
  </si>
  <si>
    <t>Custo Mensal Total / total de postos totais</t>
  </si>
  <si>
    <t>Cálculo = Anexo XII da IN 5/2017: Para os órgãos que trabalham com Conta Vinculada, a soma das Multas do FGTS (itens C + F) deve ser igual a 4%</t>
  </si>
  <si>
    <t>Multa do FGTS  sobre o Aviso Prévio Trabalhado</t>
  </si>
  <si>
    <t>Multa do FGTS sobre o Aviso Prévio Indenizado</t>
  </si>
  <si>
    <t xml:space="preserve">Incidência dos encargos do Submódulo 2.2 sobre o Aviso Prévio Trabalhado  </t>
  </si>
  <si>
    <t>Art. 22, Inciso I, da Lei 8.212, de 24 de julho de 1991.</t>
  </si>
  <si>
    <t>Art. 3°, Inciso I, Decreto 87.043, de 22 de março de 1982.</t>
  </si>
  <si>
    <t>Art. 22, inciso II, da Lei n°8.212/1991</t>
  </si>
  <si>
    <t>Art. 30, Lei 8.036, de 11 de maio de 1990,</t>
  </si>
  <si>
    <t>Art. 1°, caput, Decreto-Lei 6.246, de 1944 (SENAI) e art. 4°, caput do Decreto-Lei 8.621, de 1946 (SENAC)</t>
  </si>
  <si>
    <t>Art. 8°, Lei 8.029, de 12 de abril de 1990.</t>
  </si>
  <si>
    <t>Art 1°, I, 2 c/C art. 3°, ambos do Decreto-Lei 1.146, de 31 de dezembro de 1970.</t>
  </si>
  <si>
    <t>Art. 15, Lei n° 8.036/90 e Art.7°, III, CF.</t>
  </si>
  <si>
    <t>BC = [2 (deslocamentos de ida e volta) x valor da passagem x dias trabalhados no mês] - (salário-base x 6%)</t>
  </si>
  <si>
    <t xml:space="preserve">BC =[ 5,55% (dado estatístico, em regra. Ver Acordão TCU n° 1.904/2007)] X [1/12 (1 mês não trabalhado/12 meses)] </t>
  </si>
  <si>
    <t>BC = [8% (FGTS) x [0,46% (percentual de aviso Prévio Indenizado)] = 0,03% incidem sobre a base calculo - Ver Sumula n° 305 do TST e Acósdão TCU n° 2.217/2010 - Plenário</t>
  </si>
  <si>
    <t>Módulo 4 - Custo  do Profissional Ausente</t>
  </si>
  <si>
    <t xml:space="preserve">Ausências Legais                              </t>
  </si>
  <si>
    <t xml:space="preserve">Licença-Paternidade                                 </t>
  </si>
  <si>
    <t xml:space="preserve">Ausência por acidente de trabalho         </t>
  </si>
  <si>
    <t xml:space="preserve">Afastamento Maternidade                          </t>
  </si>
  <si>
    <t>BC =[ 5,96 dias/365 ( Estatistica IBGE)] X 100 = 1,63%</t>
  </si>
  <si>
    <t xml:space="preserve">BC =[15/30/12] X 0,08 x 100 = 0,33%, sendo:  15 =  n° de dias em que o empregado repousa e a contratada remunera  //  30 = n° de dias no mês //  12= n° de meses no ano //  8% = média dos trabalhadores que sofrem acidente/ano, de acordo com a estatística do IBGE //  100% = salário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</si>
  <si>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BC =[5/30/12] X 0,015 x 100 = 0,02%, sendo:  0,015 =  esse índice pode variar. Em regra, utiliza-se 0,015 porque, de acordo com o IBGE, 1,5% é a média de trabalhadores que são pais durante o ano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</si>
  <si>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BC =[0,02 x (4/12)/12 x 100]  = 0,055%, sendo:  0,02 = índice de ocorrência. Dado utilizado do IBGE   //  4/12 = 4 meses de licença maternidade por ano //  12= n° de meses no ano //  100 = porcentagem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</si>
  <si>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BC = [(1/30)x7]/12 = 1,94% sobre a base calculo - sendo: 1 = remuneração integral // 30 = n° de dias no mês // 7= n° de dias de aviso prévio a que o empregado tem direito de se ausentar // 12 = n° de meses no ano -  Ver  Acórdão TCU n° 3.006/2010 e n° 1.094/2007 - Plenário</t>
  </si>
  <si>
    <t xml:space="preserve">BC = (% percentual do Submódulo 2.2) x (% Aviso Prévio Trabalhado) = xx % incide sobre a Base de Cálculo </t>
  </si>
  <si>
    <t>Custo do Profissional Ausente</t>
  </si>
  <si>
    <t>Ausências Legais</t>
  </si>
  <si>
    <t>BC = (1/12) x 100 = 8,33%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</si>
  <si>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</si>
  <si>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Nota 1: Os itens que contemplam o módulo 4.1 corresponde ao período em que a empresa deve manter os custos do empregado quando este estiver ausente. Esse percentuais variam conforme o histórico da empresa. Os parâmetros utilizados para a elaboração estão destacados na tabela abaixo, com suas respectivas Bases de Cálculos.
</t>
  </si>
  <si>
    <t xml:space="preserve">Considerar Aba Benefícios Mensais e Diários </t>
  </si>
  <si>
    <t xml:space="preserve">BC = (Remuneração/3)/12/Remuneração = 2,78% </t>
  </si>
  <si>
    <t xml:space="preserve">Reembolso R$  </t>
  </si>
  <si>
    <t>Nota1:  O Módulo 1 refere-se ao valor mensal devido ao empegado pela prestação do serviço no período.</t>
  </si>
  <si>
    <t>0052602.000563/2025-89</t>
  </si>
  <si>
    <t xml:space="preserve">Pregão nº </t>
  </si>
  <si>
    <t>XX/2026</t>
  </si>
  <si>
    <t>Diárias - Dentro do Estado para 12 meses</t>
  </si>
  <si>
    <t>Diárias - Fora do Estado para 12 meses</t>
  </si>
  <si>
    <t>Passagem/Deslocamento Dentro do Estado para 12 meses</t>
  </si>
  <si>
    <t>Passagem/Deslocamento Fora do Estado para 12 meses</t>
  </si>
  <si>
    <r>
      <t xml:space="preserve">Passagem/Deslocamento </t>
    </r>
    <r>
      <rPr>
        <b/>
        <sz val="9"/>
        <color rgb="FFFF0000"/>
        <rFont val="Arial"/>
        <family val="2"/>
      </rPr>
      <t>(Dentro e Fora do Estado)</t>
    </r>
  </si>
  <si>
    <t>Mão de Obra + Insumos</t>
  </si>
  <si>
    <t>Valor para 24 meses para cada serviço específico</t>
  </si>
  <si>
    <t xml:space="preserve">Valor Mensal </t>
  </si>
  <si>
    <t>Valor Total</t>
  </si>
  <si>
    <t xml:space="preserve"> Total </t>
  </si>
  <si>
    <t>Custo Indireto aplicado</t>
  </si>
  <si>
    <t>Lucro</t>
  </si>
  <si>
    <t>Tributos (Lucro Presumido)</t>
  </si>
  <si>
    <t>Pis</t>
  </si>
  <si>
    <t>Cofins</t>
  </si>
  <si>
    <t>OBS: A parcela mensal a título de aviso prévio trabalhado será no percentual máximo de 1,94% no primeiro ano de contrato, após o período o percentual máximo dessa parcela será de 0,194%, conforme a Lei 12.506/2011.</t>
  </si>
  <si>
    <t>Licitação Apoio Administrativo</t>
  </si>
  <si>
    <t>Apoio I</t>
  </si>
  <si>
    <t>Apoio II</t>
  </si>
  <si>
    <t>Apoio III</t>
  </si>
  <si>
    <t>Somente remuneração mão de obra</t>
  </si>
  <si>
    <t>Descrição do cargo</t>
  </si>
  <si>
    <t>Quantidade de Postos</t>
  </si>
  <si>
    <t xml:space="preserve">Salário Base </t>
  </si>
  <si>
    <t>RAT</t>
  </si>
  <si>
    <t>FAP</t>
  </si>
  <si>
    <t>VR</t>
  </si>
  <si>
    <t xml:space="preserve">Seguro </t>
  </si>
  <si>
    <t>Planilha elaborada conforme percentuais/valores variáveis abaixo</t>
  </si>
  <si>
    <t xml:space="preserve">ISS (DECRETO Nº 21.997, DE 19 DE MAIO DE 2023 -Anexo VI - Item 17.01) </t>
  </si>
  <si>
    <t>Prêmio Assiduidade</t>
  </si>
  <si>
    <t>I</t>
  </si>
  <si>
    <r>
      <rPr>
        <sz val="9"/>
        <rFont val="Arial"/>
        <family val="2"/>
      </rPr>
      <t>Prêmio Assiduidade</t>
    </r>
    <r>
      <rPr>
        <b/>
        <sz val="9"/>
        <color rgb="FFFF0000"/>
        <rFont val="Arial"/>
        <family val="2"/>
      </rPr>
      <t xml:space="preserve"> (se previsto em CCT)</t>
    </r>
  </si>
  <si>
    <t>Diárias dentro do Estado/Custo mensal</t>
  </si>
  <si>
    <t>Diárias Fora do Estado /Custo mensal</t>
  </si>
  <si>
    <t>Passagens Dentro do Estado/custo mensal</t>
  </si>
  <si>
    <t>Passagens Fora do Estado/Custo mensal</t>
  </si>
  <si>
    <t>Valor Global do Serviço para 24 (vinte) Meses</t>
  </si>
  <si>
    <t xml:space="preserve">
MODELO DE PLANILHA DE CUSTOS E FORMAÇÃO DE PREÇOS   -  LICITAÇÃO</t>
  </si>
  <si>
    <t xml:space="preserve">
MODELO DE PLANILHA DE CUSTOS E FORMAÇÃO DE PREÇOS   -  APOIO I - LICITAÇÃO</t>
  </si>
  <si>
    <t xml:space="preserve">
MODELO DE PLANILHA DE CUSTOS E FORMAÇÃO DE PREÇOS   -  APOIO II - LICITAÇÃO</t>
  </si>
  <si>
    <t xml:space="preserve">
MODELO DE PLANILHA DE CUSTOS E FORMAÇÃO DE PREÇOS   -  APOIO III -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</si>
</sst>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(&quot;R$ &quot;* #,##0.00_);_(&quot;R$ &quot;* \(#,##0.00\);_(&quot;R$ &quot;* \-??_);_(@_)"/>
    <numFmt numFmtId="167" formatCode="dd/mm/yy;@"/>
    <numFmt numFmtId="168" formatCode="#,##0.00;[Red]#,##0.00"/>
    <numFmt numFmtId="169" formatCode="[$R$-416]\ #,##0.00;[Red]\-[$R$-416]\ #,##0.00"/>
    <numFmt numFmtId="170" formatCode="mm/yy"/>
    <numFmt numFmtId="171" formatCode="0.000%"/>
    <numFmt numFmtId="172" formatCode="0.0000"/>
    <numFmt numFmtId="173" formatCode="0.0000%"/>
    <numFmt numFmtId="174" formatCode="&quot;R$&quot;\ #,##0.00"/>
    <numFmt numFmtId="175" formatCode="0.000"/>
  </numFmts>
  <fonts count="28" x14ac:knownFonts="1"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name val="Arial"/>
      <family val="2"/>
    </font>
    <font>
      <b/>
      <sz val="14"/>
      <color indexed="18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sz val="8"/>
      <color rgb="FFFF0000"/>
      <name val="Arial"/>
      <family val="2"/>
    </font>
    <font>
      <b/>
      <sz val="9"/>
      <color rgb="FFFF000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34"/>
      </patternFill>
    </fill>
    <fill>
      <patternFill patternType="solid">
        <fgColor rgb="FF4D4D4D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rgb="FFCCFFFF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34998626667073579"/>
        <bgColor indexed="34"/>
      </patternFill>
    </fill>
    <fill>
      <patternFill patternType="solid">
        <fgColor rgb="FFFFC000"/>
        <bgColor rgb="FFFFFFCC"/>
      </patternFill>
    </fill>
    <fill>
      <patternFill patternType="solid">
        <fgColor theme="0" tint="-0.499984740745262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65" fontId="6" fillId="0" borderId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78">
    <xf numFmtId="0" fontId="0" fillId="0" borderId="0" xfId="0"/>
    <xf numFmtId="0" fontId="1" fillId="2" borderId="0" xfId="0" applyFont="1" applyFill="1" applyAlignment="1">
      <alignment vertical="center"/>
    </xf>
    <xf numFmtId="0" fontId="1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3" fillId="18" borderId="4" xfId="0" applyFont="1" applyFill="1" applyBorder="1" applyAlignment="1">
      <alignment horizontal="center" vertical="center"/>
    </xf>
    <xf numFmtId="166" fontId="3" fillId="18" borderId="4" xfId="0" applyNumberFormat="1" applyFont="1" applyFill="1" applyBorder="1" applyAlignment="1">
      <alignment horizontal="center" vertical="center" wrapText="1"/>
    </xf>
    <xf numFmtId="2" fontId="4" fillId="20" borderId="4" xfId="0" applyNumberFormat="1" applyFont="1" applyFill="1" applyBorder="1" applyAlignment="1" applyProtection="1">
      <alignment horizontal="center" vertical="center"/>
      <protection locked="0"/>
    </xf>
    <xf numFmtId="165" fontId="4" fillId="2" borderId="4" xfId="5" applyFont="1" applyFill="1" applyBorder="1" applyAlignment="1" applyProtection="1">
      <alignment vertical="center"/>
    </xf>
    <xf numFmtId="165" fontId="4" fillId="2" borderId="4" xfId="0" applyNumberFormat="1" applyFont="1" applyFill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165" fontId="4" fillId="0" borderId="4" xfId="5" applyFont="1" applyFill="1" applyBorder="1" applyAlignment="1" applyProtection="1">
      <alignment vertical="center"/>
    </xf>
    <xf numFmtId="165" fontId="4" fillId="2" borderId="5" xfId="5" applyFont="1" applyFill="1" applyBorder="1" applyAlignment="1" applyProtection="1">
      <alignment vertical="center"/>
    </xf>
    <xf numFmtId="0" fontId="11" fillId="0" borderId="0" xfId="0" applyFont="1"/>
    <xf numFmtId="1" fontId="11" fillId="2" borderId="4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/>
    <xf numFmtId="2" fontId="11" fillId="0" borderId="0" xfId="0" applyNumberFormat="1" applyFont="1"/>
    <xf numFmtId="4" fontId="4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5" borderId="4" xfId="0" applyFill="1" applyBorder="1"/>
    <xf numFmtId="0" fontId="13" fillId="0" borderId="4" xfId="0" applyFont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vertical="center"/>
    </xf>
    <xf numFmtId="0" fontId="3" fillId="8" borderId="4" xfId="0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right" vertical="center"/>
    </xf>
    <xf numFmtId="173" fontId="3" fillId="10" borderId="4" xfId="0" applyNumberFormat="1" applyFont="1" applyFill="1" applyBorder="1" applyAlignment="1">
      <alignment horizontal="right" vertical="center"/>
    </xf>
    <xf numFmtId="4" fontId="3" fillId="10" borderId="4" xfId="0" applyNumberFormat="1" applyFont="1" applyFill="1" applyBorder="1" applyAlignment="1">
      <alignment horizontal="right" vertical="center"/>
    </xf>
    <xf numFmtId="0" fontId="13" fillId="8" borderId="4" xfId="0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right" vertical="center" wrapText="1"/>
    </xf>
    <xf numFmtId="4" fontId="13" fillId="10" borderId="4" xfId="0" applyNumberFormat="1" applyFont="1" applyFill="1" applyBorder="1" applyAlignment="1">
      <alignment horizontal="right" vertical="center"/>
    </xf>
    <xf numFmtId="0" fontId="13" fillId="5" borderId="4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68" fontId="13" fillId="10" borderId="4" xfId="0" applyNumberFormat="1" applyFont="1" applyFill="1" applyBorder="1" applyAlignment="1">
      <alignment horizontal="right" vertical="center" wrapText="1"/>
    </xf>
    <xf numFmtId="0" fontId="11" fillId="4" borderId="0" xfId="0" applyFont="1" applyFill="1"/>
    <xf numFmtId="0" fontId="13" fillId="3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3" fillId="5" borderId="4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/>
    </xf>
    <xf numFmtId="4" fontId="13" fillId="4" borderId="4" xfId="0" applyNumberFormat="1" applyFont="1" applyFill="1" applyBorder="1" applyAlignment="1">
      <alignment horizontal="right" vertical="center"/>
    </xf>
    <xf numFmtId="4" fontId="13" fillId="4" borderId="4" xfId="0" applyNumberFormat="1" applyFont="1" applyFill="1" applyBorder="1" applyAlignment="1">
      <alignment horizontal="right" vertical="center" wrapText="1"/>
    </xf>
    <xf numFmtId="0" fontId="13" fillId="3" borderId="4" xfId="0" applyFont="1" applyFill="1" applyBorder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" fontId="13" fillId="5" borderId="4" xfId="0" applyNumberFormat="1" applyFont="1" applyFill="1" applyBorder="1" applyAlignment="1">
      <alignment horizontal="right" vertical="center"/>
    </xf>
    <xf numFmtId="10" fontId="11" fillId="0" borderId="4" xfId="0" applyNumberFormat="1" applyFont="1" applyBorder="1" applyAlignment="1">
      <alignment horizontal="center" vertical="center"/>
    </xf>
    <xf numFmtId="10" fontId="13" fillId="5" borderId="4" xfId="0" applyNumberFormat="1" applyFont="1" applyFill="1" applyBorder="1" applyAlignment="1">
      <alignment horizontal="center" vertical="center"/>
    </xf>
    <xf numFmtId="4" fontId="13" fillId="5" borderId="4" xfId="0" applyNumberFormat="1" applyFont="1" applyFill="1" applyBorder="1" applyAlignment="1">
      <alignment horizontal="center" vertical="center"/>
    </xf>
    <xf numFmtId="10" fontId="13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0" fontId="11" fillId="19" borderId="4" xfId="0" applyFont="1" applyFill="1" applyBorder="1"/>
    <xf numFmtId="10" fontId="13" fillId="4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right" vertical="center" wrapText="1"/>
    </xf>
    <xf numFmtId="4" fontId="13" fillId="10" borderId="8" xfId="0" applyNumberFormat="1" applyFont="1" applyFill="1" applyBorder="1" applyAlignment="1">
      <alignment horizontal="right" vertical="center" wrapText="1"/>
    </xf>
    <xf numFmtId="4" fontId="2" fillId="10" borderId="5" xfId="0" applyNumberFormat="1" applyFont="1" applyFill="1" applyBorder="1" applyAlignment="1">
      <alignment horizontal="right" vertical="center" wrapText="1"/>
    </xf>
    <xf numFmtId="0" fontId="22" fillId="0" borderId="0" xfId="0" applyFont="1"/>
    <xf numFmtId="49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10" fontId="13" fillId="9" borderId="4" xfId="0" applyNumberFormat="1" applyFont="1" applyFill="1" applyBorder="1" applyAlignment="1" applyProtection="1">
      <alignment horizontal="center" vertical="center"/>
      <protection locked="0"/>
    </xf>
    <xf numFmtId="10" fontId="13" fillId="9" borderId="4" xfId="0" applyNumberFormat="1" applyFont="1" applyFill="1" applyBorder="1" applyAlignment="1" applyProtection="1">
      <alignment horizontal="center" vertical="center" wrapText="1"/>
      <protection locked="0"/>
    </xf>
    <xf numFmtId="1" fontId="4" fillId="15" borderId="4" xfId="0" applyNumberFormat="1" applyFont="1" applyFill="1" applyBorder="1" applyAlignment="1">
      <alignment horizontal="center" vertical="center" wrapText="1"/>
    </xf>
    <xf numFmtId="2" fontId="4" fillId="2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vertical="center" wrapText="1"/>
    </xf>
    <xf numFmtId="0" fontId="3" fillId="17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3" fillId="10" borderId="4" xfId="0" applyFont="1" applyFill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3" fillId="10" borderId="6" xfId="0" applyFont="1" applyFill="1" applyBorder="1" applyAlignment="1">
      <alignment vertical="center" wrapText="1"/>
    </xf>
    <xf numFmtId="0" fontId="13" fillId="10" borderId="7" xfId="0" applyFont="1" applyFill="1" applyBorder="1" applyAlignment="1">
      <alignment vertical="center" wrapText="1"/>
    </xf>
    <xf numFmtId="0" fontId="13" fillId="10" borderId="8" xfId="0" applyFont="1" applyFill="1" applyBorder="1" applyAlignment="1">
      <alignment vertical="center" wrapText="1"/>
    </xf>
    <xf numFmtId="0" fontId="11" fillId="11" borderId="6" xfId="0" applyFont="1" applyFill="1" applyBorder="1" applyAlignment="1">
      <alignment vertical="center" wrapText="1"/>
    </xf>
    <xf numFmtId="0" fontId="11" fillId="11" borderId="7" xfId="0" applyFont="1" applyFill="1" applyBorder="1" applyAlignment="1">
      <alignment vertical="center" wrapText="1"/>
    </xf>
    <xf numFmtId="0" fontId="11" fillId="11" borderId="8" xfId="0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14" borderId="6" xfId="0" applyFont="1" applyFill="1" applyBorder="1" applyAlignment="1">
      <alignment vertical="center"/>
    </xf>
    <xf numFmtId="0" fontId="13" fillId="14" borderId="7" xfId="0" applyFont="1" applyFill="1" applyBorder="1" applyAlignment="1">
      <alignment vertical="center"/>
    </xf>
    <xf numFmtId="0" fontId="13" fillId="14" borderId="8" xfId="0" applyFont="1" applyFill="1" applyBorder="1" applyAlignment="1">
      <alignment vertical="center"/>
    </xf>
    <xf numFmtId="0" fontId="13" fillId="12" borderId="6" xfId="0" applyFont="1" applyFill="1" applyBorder="1" applyAlignment="1">
      <alignment vertical="center"/>
    </xf>
    <xf numFmtId="0" fontId="13" fillId="12" borderId="7" xfId="0" applyFont="1" applyFill="1" applyBorder="1" applyAlignment="1">
      <alignment vertical="center"/>
    </xf>
    <xf numFmtId="0" fontId="13" fillId="12" borderId="8" xfId="0" applyFont="1" applyFill="1" applyBorder="1" applyAlignment="1">
      <alignment vertical="center"/>
    </xf>
    <xf numFmtId="0" fontId="13" fillId="15" borderId="6" xfId="0" applyFont="1" applyFill="1" applyBorder="1" applyAlignment="1">
      <alignment vertical="center"/>
    </xf>
    <xf numFmtId="0" fontId="13" fillId="15" borderId="7" xfId="0" applyFont="1" applyFill="1" applyBorder="1" applyAlignment="1">
      <alignment vertical="center"/>
    </xf>
    <xf numFmtId="0" fontId="13" fillId="15" borderId="8" xfId="0" applyFont="1" applyFill="1" applyBorder="1" applyAlignment="1">
      <alignment vertical="center"/>
    </xf>
    <xf numFmtId="0" fontId="13" fillId="3" borderId="9" xfId="0" applyFont="1" applyFill="1" applyBorder="1" applyAlignment="1">
      <alignment vertical="center"/>
    </xf>
    <xf numFmtId="0" fontId="13" fillId="3" borderId="10" xfId="0" applyFont="1" applyFill="1" applyBorder="1" applyAlignment="1">
      <alignment vertical="center"/>
    </xf>
    <xf numFmtId="0" fontId="13" fillId="5" borderId="12" xfId="0" applyFont="1" applyFill="1" applyBorder="1" applyAlignment="1">
      <alignment vertical="center"/>
    </xf>
    <xf numFmtId="0" fontId="13" fillId="5" borderId="0" xfId="0" applyFont="1" applyFill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16" borderId="6" xfId="0" applyFont="1" applyFill="1" applyBorder="1" applyAlignment="1">
      <alignment vertical="center"/>
    </xf>
    <xf numFmtId="0" fontId="13" fillId="16" borderId="7" xfId="0" applyFont="1" applyFill="1" applyBorder="1" applyAlignment="1">
      <alignment vertical="center"/>
    </xf>
    <xf numFmtId="0" fontId="13" fillId="16" borderId="8" xfId="0" applyFont="1" applyFill="1" applyBorder="1" applyAlignment="1">
      <alignment vertical="center"/>
    </xf>
    <xf numFmtId="165" fontId="13" fillId="0" borderId="4" xfId="5" applyFont="1" applyFill="1" applyBorder="1" applyAlignment="1" applyProtection="1">
      <alignment horizontal="right" vertical="center" wrapText="1"/>
    </xf>
    <xf numFmtId="171" fontId="11" fillId="4" borderId="4" xfId="6" applyNumberFormat="1" applyFont="1" applyFill="1" applyBorder="1" applyAlignment="1" applyProtection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43" fontId="11" fillId="4" borderId="0" xfId="0" applyNumberFormat="1" applyFont="1" applyFill="1"/>
    <xf numFmtId="165" fontId="3" fillId="10" borderId="4" xfId="5" applyFont="1" applyFill="1" applyBorder="1" applyAlignment="1" applyProtection="1">
      <alignment vertical="center"/>
    </xf>
    <xf numFmtId="171" fontId="11" fillId="0" borderId="0" xfId="6" applyNumberFormat="1" applyFont="1" applyProtection="1"/>
    <xf numFmtId="10" fontId="11" fillId="4" borderId="4" xfId="0" applyNumberFormat="1" applyFont="1" applyFill="1" applyBorder="1" applyAlignment="1">
      <alignment horizontal="center" vertical="center" wrapText="1"/>
    </xf>
    <xf numFmtId="165" fontId="0" fillId="4" borderId="0" xfId="5" applyFont="1" applyFill="1" applyProtection="1"/>
    <xf numFmtId="49" fontId="6" fillId="4" borderId="0" xfId="5" applyNumberFormat="1" applyFill="1" applyBorder="1" applyAlignment="1" applyProtection="1">
      <alignment vertical="center" wrapText="1"/>
    </xf>
    <xf numFmtId="10" fontId="13" fillId="10" borderId="8" xfId="0" applyNumberFormat="1" applyFont="1" applyFill="1" applyBorder="1" applyAlignment="1">
      <alignment horizontal="center" vertical="center" wrapText="1"/>
    </xf>
    <xf numFmtId="10" fontId="13" fillId="10" borderId="8" xfId="6" applyNumberFormat="1" applyFont="1" applyFill="1" applyBorder="1" applyAlignment="1" applyProtection="1">
      <alignment horizontal="center" vertical="center" wrapText="1"/>
    </xf>
    <xf numFmtId="165" fontId="6" fillId="4" borderId="4" xfId="5" applyFill="1" applyBorder="1" applyAlignment="1" applyProtection="1">
      <alignment horizontal="right" vertical="center"/>
    </xf>
    <xf numFmtId="1" fontId="3" fillId="17" borderId="4" xfId="0" applyNumberFormat="1" applyFont="1" applyFill="1" applyBorder="1" applyAlignment="1">
      <alignment horizontal="center" vertical="center"/>
    </xf>
    <xf numFmtId="165" fontId="3" fillId="22" borderId="8" xfId="5" applyFont="1" applyFill="1" applyBorder="1" applyAlignment="1" applyProtection="1">
      <alignment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9" fontId="3" fillId="10" borderId="4" xfId="6" applyFont="1" applyFill="1" applyBorder="1" applyAlignment="1" applyProtection="1">
      <alignment vertical="center" wrapText="1"/>
    </xf>
    <xf numFmtId="9" fontId="11" fillId="9" borderId="4" xfId="0" applyNumberFormat="1" applyFont="1" applyFill="1" applyBorder="1" applyAlignment="1" applyProtection="1">
      <alignment horizontal="left" vertical="center" wrapText="1"/>
      <protection locked="0"/>
    </xf>
    <xf numFmtId="1" fontId="11" fillId="4" borderId="4" xfId="0" applyNumberFormat="1" applyFont="1" applyFill="1" applyBorder="1" applyAlignment="1">
      <alignment horizontal="center" vertical="center" wrapText="1"/>
    </xf>
    <xf numFmtId="165" fontId="11" fillId="4" borderId="4" xfId="5" applyFont="1" applyFill="1" applyBorder="1" applyAlignment="1" applyProtection="1">
      <alignment horizontal="center" vertical="center" wrapText="1"/>
    </xf>
    <xf numFmtId="2" fontId="11" fillId="15" borderId="4" xfId="5" applyNumberFormat="1" applyFont="1" applyFill="1" applyBorder="1" applyAlignment="1" applyProtection="1">
      <alignment horizontal="center" vertical="center" wrapText="1"/>
    </xf>
    <xf numFmtId="166" fontId="11" fillId="15" borderId="4" xfId="5" applyNumberFormat="1" applyFont="1" applyFill="1" applyBorder="1" applyAlignment="1" applyProtection="1">
      <alignment horizontal="center" vertical="center" wrapText="1"/>
    </xf>
    <xf numFmtId="166" fontId="11" fillId="15" borderId="4" xfId="0" applyNumberFormat="1" applyFont="1" applyFill="1" applyBorder="1" applyAlignment="1">
      <alignment horizontal="center" vertical="center" wrapText="1"/>
    </xf>
    <xf numFmtId="4" fontId="13" fillId="4" borderId="4" xfId="0" applyNumberFormat="1" applyFont="1" applyFill="1" applyBorder="1" applyAlignment="1">
      <alignment horizontal="center" vertical="center" wrapText="1"/>
    </xf>
    <xf numFmtId="10" fontId="11" fillId="4" borderId="4" xfId="6" applyNumberFormat="1" applyFont="1" applyFill="1" applyBorder="1" applyAlignment="1" applyProtection="1">
      <alignment horizontal="center" vertical="center"/>
    </xf>
    <xf numFmtId="172" fontId="11" fillId="9" borderId="4" xfId="0" applyNumberFormat="1" applyFont="1" applyFill="1" applyBorder="1" applyAlignment="1" applyProtection="1">
      <alignment horizontal="left" vertical="center" wrapText="1"/>
      <protection locked="0"/>
    </xf>
    <xf numFmtId="171" fontId="11" fillId="4" borderId="4" xfId="0" applyNumberFormat="1" applyFont="1" applyFill="1" applyBorder="1" applyAlignment="1">
      <alignment horizontal="center" vertical="center" wrapText="1"/>
    </xf>
    <xf numFmtId="165" fontId="4" fillId="4" borderId="4" xfId="5" applyFont="1" applyFill="1" applyBorder="1" applyAlignment="1" applyProtection="1">
      <alignment vertical="center"/>
    </xf>
    <xf numFmtId="1" fontId="4" fillId="4" borderId="4" xfId="0" applyNumberFormat="1" applyFont="1" applyFill="1" applyBorder="1" applyAlignment="1">
      <alignment horizontal="center" vertical="center"/>
    </xf>
    <xf numFmtId="10" fontId="4" fillId="4" borderId="4" xfId="5" applyNumberFormat="1" applyFont="1" applyFill="1" applyBorder="1" applyAlignment="1" applyProtection="1">
      <alignment horizontal="center" vertical="center"/>
      <protection locked="0"/>
    </xf>
    <xf numFmtId="4" fontId="11" fillId="4" borderId="4" xfId="0" applyNumberFormat="1" applyFont="1" applyFill="1" applyBorder="1" applyAlignment="1">
      <alignment horizontal="right" vertical="center"/>
    </xf>
    <xf numFmtId="4" fontId="11" fillId="9" borderId="4" xfId="0" applyNumberFormat="1" applyFont="1" applyFill="1" applyBorder="1" applyAlignment="1" applyProtection="1">
      <alignment horizontal="right" vertical="center" wrapText="1"/>
      <protection locked="0"/>
    </xf>
    <xf numFmtId="4" fontId="2" fillId="24" borderId="17" xfId="0" applyNumberFormat="1" applyFont="1" applyFill="1" applyBorder="1" applyAlignment="1">
      <alignment horizontal="right" vertical="center" wrapText="1"/>
    </xf>
    <xf numFmtId="0" fontId="3" fillId="17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left" vertical="center" wrapText="1"/>
    </xf>
    <xf numFmtId="0" fontId="13" fillId="10" borderId="7" xfId="0" applyFont="1" applyFill="1" applyBorder="1" applyAlignment="1">
      <alignment horizontal="left" vertical="center" wrapText="1"/>
    </xf>
    <xf numFmtId="0" fontId="13" fillId="10" borderId="8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vertical="center"/>
      <protection locked="0"/>
    </xf>
    <xf numFmtId="2" fontId="1" fillId="2" borderId="0" xfId="0" applyNumberFormat="1" applyFont="1" applyFill="1" applyAlignment="1" applyProtection="1">
      <alignment vertical="center"/>
      <protection locked="0"/>
    </xf>
    <xf numFmtId="10" fontId="1" fillId="2" borderId="0" xfId="0" applyNumberFormat="1" applyFont="1" applyFill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10" fontId="4" fillId="2" borderId="0" xfId="0" applyNumberFormat="1" applyFont="1" applyFill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2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10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1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4" fillId="15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4" xfId="0" applyNumberFormat="1" applyFont="1" applyFill="1" applyBorder="1" applyAlignment="1" applyProtection="1">
      <alignment vertical="center"/>
      <protection locked="0"/>
    </xf>
    <xf numFmtId="2" fontId="15" fillId="2" borderId="0" xfId="0" applyNumberFormat="1" applyFont="1" applyFill="1" applyAlignment="1" applyProtection="1">
      <alignment vertical="center"/>
      <protection locked="0"/>
    </xf>
    <xf numFmtId="43" fontId="1" fillId="2" borderId="0" xfId="0" applyNumberFormat="1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" fontId="1" fillId="2" borderId="0" xfId="0" applyNumberFormat="1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43" fontId="1" fillId="2" borderId="4" xfId="0" applyNumberFormat="1" applyFont="1" applyFill="1" applyBorder="1" applyAlignment="1" applyProtection="1">
      <alignment vertical="center"/>
      <protection locked="0"/>
    </xf>
    <xf numFmtId="165" fontId="4" fillId="2" borderId="0" xfId="5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Protection="1">
      <protection locked="0"/>
    </xf>
    <xf numFmtId="2" fontId="11" fillId="0" borderId="0" xfId="0" applyNumberFormat="1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11" fillId="0" borderId="6" xfId="0" applyFont="1" applyBorder="1" applyAlignment="1" applyProtection="1">
      <alignment horizontal="left"/>
      <protection locked="0"/>
    </xf>
    <xf numFmtId="0" fontId="11" fillId="0" borderId="7" xfId="0" applyFont="1" applyBorder="1" applyAlignment="1" applyProtection="1">
      <alignment horizontal="left"/>
      <protection locked="0"/>
    </xf>
    <xf numFmtId="0" fontId="11" fillId="0" borderId="8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vertical="center"/>
      <protection locked="0"/>
    </xf>
    <xf numFmtId="0" fontId="11" fillId="0" borderId="7" xfId="0" applyFont="1" applyBorder="1" applyAlignment="1" applyProtection="1">
      <alignment vertical="center"/>
      <protection locked="0"/>
    </xf>
    <xf numFmtId="0" fontId="11" fillId="0" borderId="8" xfId="0" applyFont="1" applyBorder="1" applyAlignment="1" applyProtection="1">
      <alignment vertical="center"/>
      <protection locked="0"/>
    </xf>
    <xf numFmtId="0" fontId="11" fillId="9" borderId="4" xfId="0" applyFont="1" applyFill="1" applyBorder="1" applyAlignment="1" applyProtection="1">
      <alignment horizontal="right" vertical="center" wrapText="1"/>
      <protection locked="0"/>
    </xf>
    <xf numFmtId="173" fontId="11" fillId="9" borderId="4" xfId="0" applyNumberFormat="1" applyFont="1" applyFill="1" applyBorder="1" applyAlignment="1" applyProtection="1">
      <alignment horizontal="right" vertical="center"/>
      <protection locked="0"/>
    </xf>
    <xf numFmtId="4" fontId="11" fillId="9" borderId="4" xfId="0" applyNumberFormat="1" applyFont="1" applyFill="1" applyBorder="1" applyAlignment="1" applyProtection="1">
      <alignment horizontal="right" vertical="center"/>
      <protection locked="0"/>
    </xf>
    <xf numFmtId="0" fontId="11" fillId="0" borderId="6" xfId="0" applyFont="1" applyBorder="1" applyProtection="1">
      <protection locked="0"/>
    </xf>
    <xf numFmtId="0" fontId="11" fillId="0" borderId="7" xfId="0" applyFont="1" applyBorder="1" applyProtection="1">
      <protection locked="0"/>
    </xf>
    <xf numFmtId="0" fontId="11" fillId="0" borderId="8" xfId="0" applyFont="1" applyBorder="1" applyProtection="1">
      <protection locked="0"/>
    </xf>
    <xf numFmtId="0" fontId="11" fillId="4" borderId="0" xfId="0" applyFont="1" applyFill="1" applyProtection="1">
      <protection locked="0"/>
    </xf>
    <xf numFmtId="43" fontId="11" fillId="4" borderId="0" xfId="0" applyNumberFormat="1" applyFont="1" applyFill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171" fontId="11" fillId="0" borderId="0" xfId="6" applyNumberFormat="1" applyFont="1" applyProtection="1">
      <protection locked="0"/>
    </xf>
    <xf numFmtId="49" fontId="6" fillId="4" borderId="0" xfId="5" applyNumberFormat="1" applyFill="1" applyBorder="1" applyAlignment="1" applyProtection="1">
      <alignment vertical="center" wrapText="1"/>
      <protection locked="0"/>
    </xf>
    <xf numFmtId="165" fontId="0" fillId="4" borderId="0" xfId="5" applyFont="1" applyFill="1" applyProtection="1">
      <protection locked="0"/>
    </xf>
    <xf numFmtId="0" fontId="22" fillId="0" borderId="0" xfId="0" applyFont="1" applyProtection="1">
      <protection locked="0"/>
    </xf>
    <xf numFmtId="0" fontId="1" fillId="0" borderId="0" xfId="0" applyFont="1" applyProtection="1">
      <protection locked="0"/>
    </xf>
    <xf numFmtId="1" fontId="4" fillId="15" borderId="4" xfId="0" applyNumberFormat="1" applyFont="1" applyFill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4" fillId="15" borderId="4" xfId="0" applyFont="1" applyFill="1" applyBorder="1" applyAlignment="1">
      <alignment horizontal="center" vertical="center" wrapText="1"/>
    </xf>
    <xf numFmtId="10" fontId="4" fillId="15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0" fontId="4" fillId="20" borderId="4" xfId="5" applyNumberFormat="1" applyFont="1" applyFill="1" applyBorder="1" applyAlignment="1" applyProtection="1">
      <alignment horizontal="center" vertical="center"/>
      <protection locked="0"/>
    </xf>
    <xf numFmtId="165" fontId="4" fillId="9" borderId="4" xfId="5" applyFont="1" applyFill="1" applyBorder="1" applyAlignment="1" applyProtection="1">
      <alignment vertical="center"/>
      <protection locked="0"/>
    </xf>
    <xf numFmtId="10" fontId="4" fillId="9" borderId="4" xfId="5" applyNumberFormat="1" applyFont="1" applyFill="1" applyBorder="1" applyAlignment="1" applyProtection="1">
      <alignment horizontal="center" vertical="center"/>
      <protection locked="0"/>
    </xf>
    <xf numFmtId="0" fontId="17" fillId="9" borderId="4" xfId="0" applyFont="1" applyFill="1" applyBorder="1" applyAlignment="1" applyProtection="1">
      <alignment vertical="center"/>
      <protection locked="0"/>
    </xf>
    <xf numFmtId="0" fontId="3" fillId="4" borderId="4" xfId="0" applyFont="1" applyFill="1" applyBorder="1" applyAlignment="1">
      <alignment vertical="center" wrapText="1"/>
    </xf>
    <xf numFmtId="0" fontId="17" fillId="9" borderId="4" xfId="0" applyFont="1" applyFill="1" applyBorder="1" applyAlignment="1">
      <alignment vertical="center"/>
    </xf>
    <xf numFmtId="0" fontId="17" fillId="4" borderId="4" xfId="0" applyFont="1" applyFill="1" applyBorder="1" applyAlignment="1">
      <alignment horizontal="center" vertical="center"/>
    </xf>
    <xf numFmtId="1" fontId="18" fillId="4" borderId="4" xfId="0" applyNumberFormat="1" applyFont="1" applyFill="1" applyBorder="1" applyAlignment="1">
      <alignment horizontal="center" vertical="center"/>
    </xf>
    <xf numFmtId="169" fontId="17" fillId="4" borderId="10" xfId="0" applyNumberFormat="1" applyFont="1" applyFill="1" applyBorder="1" applyAlignment="1">
      <alignment vertical="center"/>
    </xf>
    <xf numFmtId="169" fontId="17" fillId="4" borderId="7" xfId="0" applyNumberFormat="1" applyFont="1" applyFill="1" applyBorder="1" applyAlignment="1">
      <alignment vertical="center"/>
    </xf>
    <xf numFmtId="169" fontId="17" fillId="4" borderId="8" xfId="0" applyNumberFormat="1" applyFont="1" applyFill="1" applyBorder="1" applyAlignment="1">
      <alignment vertical="center"/>
    </xf>
    <xf numFmtId="2" fontId="11" fillId="4" borderId="4" xfId="0" applyNumberFormat="1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right" vertical="center"/>
    </xf>
    <xf numFmtId="0" fontId="17" fillId="4" borderId="4" xfId="0" applyFont="1" applyFill="1" applyBorder="1" applyAlignment="1">
      <alignment vertical="center"/>
    </xf>
    <xf numFmtId="10" fontId="11" fillId="9" borderId="4" xfId="0" applyNumberFormat="1" applyFont="1" applyFill="1" applyBorder="1" applyAlignment="1" applyProtection="1">
      <alignment horizontal="right" vertical="center"/>
      <protection locked="0"/>
    </xf>
    <xf numFmtId="4" fontId="11" fillId="4" borderId="4" xfId="0" applyNumberFormat="1" applyFont="1" applyFill="1" applyBorder="1" applyAlignment="1">
      <alignment horizontal="right" vertical="center" wrapText="1"/>
    </xf>
    <xf numFmtId="0" fontId="3" fillId="9" borderId="6" xfId="0" applyFont="1" applyFill="1" applyBorder="1" applyAlignment="1" applyProtection="1">
      <alignment vertical="center" wrapText="1"/>
      <protection locked="0"/>
    </xf>
    <xf numFmtId="0" fontId="3" fillId="9" borderId="7" xfId="0" applyFont="1" applyFill="1" applyBorder="1" applyAlignment="1" applyProtection="1">
      <alignment vertical="center" wrapText="1"/>
      <protection locked="0"/>
    </xf>
    <xf numFmtId="0" fontId="3" fillId="9" borderId="8" xfId="0" applyFont="1" applyFill="1" applyBorder="1" applyAlignment="1" applyProtection="1">
      <alignment vertical="center" wrapText="1"/>
      <protection locked="0"/>
    </xf>
    <xf numFmtId="2" fontId="4" fillId="9" borderId="4" xfId="0" applyNumberFormat="1" applyFont="1" applyFill="1" applyBorder="1" applyAlignment="1">
      <alignment horizontal="center" vertical="center"/>
    </xf>
    <xf numFmtId="0" fontId="12" fillId="21" borderId="2" xfId="0" applyFont="1" applyFill="1" applyBorder="1" applyAlignment="1" applyProtection="1">
      <alignment vertical="center" wrapText="1"/>
      <protection locked="0"/>
    </xf>
    <xf numFmtId="0" fontId="12" fillId="21" borderId="3" xfId="0" applyFont="1" applyFill="1" applyBorder="1" applyAlignment="1" applyProtection="1">
      <alignment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165" fontId="4" fillId="2" borderId="18" xfId="5" applyFont="1" applyFill="1" applyBorder="1" applyAlignment="1" applyProtection="1">
      <alignment vertical="center"/>
    </xf>
    <xf numFmtId="165" fontId="4" fillId="2" borderId="18" xfId="0" applyNumberFormat="1" applyFont="1" applyFill="1" applyBorder="1" applyAlignment="1" applyProtection="1">
      <alignment vertical="center"/>
      <protection locked="0"/>
    </xf>
    <xf numFmtId="2" fontId="4" fillId="20" borderId="4" xfId="0" applyNumberFormat="1" applyFont="1" applyFill="1" applyBorder="1" applyAlignment="1">
      <alignment horizontal="center" vertical="center"/>
    </xf>
    <xf numFmtId="165" fontId="4" fillId="9" borderId="4" xfId="5" applyFont="1" applyFill="1" applyBorder="1" applyAlignment="1" applyProtection="1">
      <alignment vertical="center"/>
    </xf>
    <xf numFmtId="4" fontId="11" fillId="9" borderId="4" xfId="0" applyNumberFormat="1" applyFont="1" applyFill="1" applyBorder="1" applyAlignment="1">
      <alignment horizontal="right" vertical="center" wrapText="1"/>
    </xf>
    <xf numFmtId="0" fontId="26" fillId="28" borderId="20" xfId="0" applyFont="1" applyFill="1" applyBorder="1" applyAlignment="1">
      <alignment horizontal="center" vertical="center"/>
    </xf>
    <xf numFmtId="0" fontId="26" fillId="28" borderId="20" xfId="0" applyFont="1" applyFill="1" applyBorder="1" applyAlignment="1">
      <alignment horizontal="center" vertical="center" wrapText="1"/>
    </xf>
    <xf numFmtId="0" fontId="26" fillId="29" borderId="22" xfId="0" applyFont="1" applyFill="1" applyBorder="1" applyAlignment="1">
      <alignment horizontal="center" vertical="center"/>
    </xf>
    <xf numFmtId="44" fontId="26" fillId="0" borderId="22" xfId="7" applyFont="1" applyFill="1" applyBorder="1" applyAlignment="1">
      <alignment horizontal="left" vertical="center"/>
    </xf>
    <xf numFmtId="44" fontId="26" fillId="0" borderId="23" xfId="7" applyFont="1" applyFill="1" applyBorder="1" applyAlignment="1">
      <alignment horizontal="left" vertical="center"/>
    </xf>
    <xf numFmtId="44" fontId="26" fillId="30" borderId="22" xfId="7" applyFont="1" applyFill="1" applyBorder="1" applyAlignment="1">
      <alignment vertical="center"/>
    </xf>
    <xf numFmtId="44" fontId="26" fillId="0" borderId="24" xfId="7" applyFont="1" applyBorder="1" applyAlignment="1">
      <alignment horizontal="left" vertical="center"/>
    </xf>
    <xf numFmtId="0" fontId="25" fillId="0" borderId="0" xfId="0" applyFont="1"/>
    <xf numFmtId="0" fontId="26" fillId="0" borderId="22" xfId="0" applyFont="1" applyBorder="1" applyAlignment="1">
      <alignment horizontal="center" vertical="center"/>
    </xf>
    <xf numFmtId="44" fontId="26" fillId="9" borderId="26" xfId="7" applyFont="1" applyFill="1" applyBorder="1" applyAlignment="1">
      <alignment horizontal="left" vertical="center"/>
    </xf>
    <xf numFmtId="0" fontId="27" fillId="0" borderId="0" xfId="0" applyFont="1" applyAlignment="1">
      <alignment vertical="center"/>
    </xf>
    <xf numFmtId="10" fontId="26" fillId="0" borderId="27" xfId="6" applyNumberFormat="1" applyFont="1" applyBorder="1" applyAlignment="1">
      <alignment horizontal="center" vertical="center"/>
    </xf>
    <xf numFmtId="10" fontId="26" fillId="0" borderId="28" xfId="6" applyNumberFormat="1" applyFont="1" applyBorder="1" applyAlignment="1">
      <alignment horizontal="center" vertical="center"/>
    </xf>
    <xf numFmtId="0" fontId="26" fillId="27" borderId="20" xfId="0" applyFont="1" applyFill="1" applyBorder="1" applyAlignment="1">
      <alignment horizontal="center" vertical="center" wrapText="1"/>
    </xf>
    <xf numFmtId="0" fontId="3" fillId="9" borderId="22" xfId="0" applyFont="1" applyFill="1" applyBorder="1"/>
    <xf numFmtId="0" fontId="3" fillId="9" borderId="26" xfId="0" applyFont="1" applyFill="1" applyBorder="1"/>
    <xf numFmtId="10" fontId="26" fillId="0" borderId="33" xfId="6" applyNumberFormat="1" applyFont="1" applyBorder="1" applyAlignment="1">
      <alignment horizontal="center" vertical="center"/>
    </xf>
    <xf numFmtId="0" fontId="26" fillId="30" borderId="40" xfId="0" applyFont="1" applyFill="1" applyBorder="1" applyAlignment="1">
      <alignment horizontal="center" vertical="center"/>
    </xf>
    <xf numFmtId="0" fontId="3" fillId="9" borderId="20" xfId="0" applyFont="1" applyFill="1" applyBorder="1"/>
    <xf numFmtId="44" fontId="26" fillId="0" borderId="20" xfId="7" applyFont="1" applyFill="1" applyBorder="1" applyAlignment="1">
      <alignment horizontal="left" vertical="center"/>
    </xf>
    <xf numFmtId="44" fontId="26" fillId="0" borderId="26" xfId="7" applyFont="1" applyFill="1" applyBorder="1" applyAlignment="1">
      <alignment horizontal="left" vertical="center"/>
    </xf>
    <xf numFmtId="10" fontId="26" fillId="0" borderId="42" xfId="6" applyNumberFormat="1" applyFont="1" applyBorder="1" applyAlignment="1">
      <alignment horizontal="center" vertical="center"/>
    </xf>
    <xf numFmtId="175" fontId="26" fillId="0" borderId="27" xfId="6" applyNumberFormat="1" applyFont="1" applyBorder="1" applyAlignment="1">
      <alignment horizontal="center" vertical="center"/>
    </xf>
    <xf numFmtId="174" fontId="26" fillId="0" borderId="27" xfId="6" applyNumberFormat="1" applyFont="1" applyBorder="1" applyAlignment="1">
      <alignment horizontal="center" vertical="center"/>
    </xf>
    <xf numFmtId="4" fontId="11" fillId="9" borderId="4" xfId="0" applyNumberFormat="1" applyFont="1" applyFill="1" applyBorder="1" applyAlignment="1">
      <alignment horizontal="right" vertical="center"/>
    </xf>
    <xf numFmtId="0" fontId="26" fillId="0" borderId="25" xfId="0" applyFont="1" applyBorder="1" applyAlignment="1">
      <alignment vertical="center"/>
    </xf>
    <xf numFmtId="0" fontId="26" fillId="0" borderId="44" xfId="0" applyFont="1" applyBorder="1" applyAlignment="1">
      <alignment vertical="center"/>
    </xf>
    <xf numFmtId="4" fontId="11" fillId="4" borderId="4" xfId="0" applyNumberFormat="1" applyFont="1" applyFill="1" applyBorder="1" applyAlignment="1" applyProtection="1">
      <alignment horizontal="right" vertical="center"/>
      <protection locked="0"/>
    </xf>
    <xf numFmtId="4" fontId="11" fillId="4" borderId="4" xfId="0" applyNumberFormat="1" applyFont="1" applyFill="1" applyBorder="1" applyAlignment="1" applyProtection="1">
      <alignment horizontal="right" vertical="center" wrapText="1"/>
      <protection locked="0"/>
    </xf>
    <xf numFmtId="173" fontId="11" fillId="4" borderId="4" xfId="0" applyNumberFormat="1" applyFont="1" applyFill="1" applyBorder="1" applyAlignment="1" applyProtection="1">
      <alignment horizontal="right" vertical="center"/>
      <protection locked="0"/>
    </xf>
    <xf numFmtId="10" fontId="13" fillId="4" borderId="4" xfId="0" applyNumberFormat="1" applyFont="1" applyFill="1" applyBorder="1" applyAlignment="1" applyProtection="1">
      <alignment horizontal="center" vertical="center" wrapText="1"/>
      <protection locked="0"/>
    </xf>
    <xf numFmtId="10" fontId="13" fillId="5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vertical="center"/>
      <protection locked="0"/>
    </xf>
    <xf numFmtId="2" fontId="4" fillId="9" borderId="4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0" xfId="5" applyFill="1" applyAlignment="1" applyProtection="1">
      <alignment horizontal="center" vertical="center"/>
      <protection locked="0"/>
    </xf>
    <xf numFmtId="44" fontId="25" fillId="0" borderId="0" xfId="0" applyNumberFormat="1" applyFont="1"/>
    <xf numFmtId="0" fontId="3" fillId="31" borderId="47" xfId="0" applyFont="1" applyFill="1" applyBorder="1"/>
    <xf numFmtId="4" fontId="27" fillId="0" borderId="0" xfId="0" applyNumberFormat="1" applyFont="1" applyAlignment="1">
      <alignment vertical="center"/>
    </xf>
    <xf numFmtId="2" fontId="22" fillId="0" borderId="0" xfId="0" applyNumberFormat="1" applyFont="1"/>
    <xf numFmtId="1" fontId="3" fillId="31" borderId="22" xfId="5" applyNumberFormat="1" applyFont="1" applyFill="1" applyBorder="1" applyAlignment="1">
      <alignment horizontal="center" vertical="center"/>
    </xf>
    <xf numFmtId="2" fontId="0" fillId="0" borderId="0" xfId="0" applyNumberFormat="1"/>
    <xf numFmtId="165" fontId="6" fillId="0" borderId="0" xfId="5"/>
    <xf numFmtId="0" fontId="26" fillId="0" borderId="21" xfId="0" applyFont="1" applyBorder="1" applyAlignment="1">
      <alignment horizontal="left" vertical="center"/>
    </xf>
    <xf numFmtId="0" fontId="26" fillId="0" borderId="31" xfId="0" applyFont="1" applyBorder="1" applyAlignment="1">
      <alignment horizontal="left" vertical="center"/>
    </xf>
    <xf numFmtId="0" fontId="26" fillId="0" borderId="29" xfId="0" applyFont="1" applyBorder="1" applyAlignment="1">
      <alignment horizontal="left" vertical="center"/>
    </xf>
    <xf numFmtId="0" fontId="26" fillId="9" borderId="0" xfId="0" applyFont="1" applyFill="1" applyAlignment="1">
      <alignment horizontal="center" vertical="center" wrapText="1"/>
    </xf>
    <xf numFmtId="0" fontId="26" fillId="9" borderId="30" xfId="0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left" vertical="center"/>
    </xf>
    <xf numFmtId="0" fontId="26" fillId="0" borderId="45" xfId="0" applyFont="1" applyBorder="1" applyAlignment="1">
      <alignment horizontal="left" vertical="center"/>
    </xf>
    <xf numFmtId="0" fontId="26" fillId="0" borderId="46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6" fillId="9" borderId="21" xfId="0" applyFont="1" applyFill="1" applyBorder="1" applyAlignment="1">
      <alignment horizontal="left" vertical="center" wrapText="1"/>
    </xf>
    <xf numFmtId="0" fontId="26" fillId="9" borderId="31" xfId="0" applyFont="1" applyFill="1" applyBorder="1" applyAlignment="1">
      <alignment horizontal="left" vertical="center" wrapText="1"/>
    </xf>
    <xf numFmtId="0" fontId="26" fillId="9" borderId="29" xfId="0" applyFont="1" applyFill="1" applyBorder="1" applyAlignment="1">
      <alignment horizontal="left" vertical="center" wrapText="1"/>
    </xf>
    <xf numFmtId="0" fontId="26" fillId="26" borderId="0" xfId="0" applyFont="1" applyFill="1" applyAlignment="1">
      <alignment horizontal="center" vertical="center"/>
    </xf>
    <xf numFmtId="0" fontId="26" fillId="26" borderId="30" xfId="0" applyFont="1" applyFill="1" applyBorder="1" applyAlignment="1">
      <alignment horizontal="center" vertical="center"/>
    </xf>
    <xf numFmtId="0" fontId="26" fillId="32" borderId="34" xfId="0" applyFont="1" applyFill="1" applyBorder="1" applyAlignment="1">
      <alignment horizontal="center" vertical="center"/>
    </xf>
    <xf numFmtId="0" fontId="26" fillId="32" borderId="35" xfId="0" applyFont="1" applyFill="1" applyBorder="1" applyAlignment="1">
      <alignment horizontal="center" vertical="center"/>
    </xf>
    <xf numFmtId="0" fontId="26" fillId="32" borderId="36" xfId="0" applyFont="1" applyFill="1" applyBorder="1" applyAlignment="1">
      <alignment horizontal="center" vertical="center"/>
    </xf>
    <xf numFmtId="0" fontId="26" fillId="26" borderId="37" xfId="0" applyFont="1" applyFill="1" applyBorder="1" applyAlignment="1">
      <alignment horizontal="center" vertical="center"/>
    </xf>
    <xf numFmtId="0" fontId="26" fillId="26" borderId="38" xfId="0" applyFont="1" applyFill="1" applyBorder="1" applyAlignment="1">
      <alignment horizontal="center" vertical="center"/>
    </xf>
    <xf numFmtId="0" fontId="26" fillId="26" borderId="41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26" fillId="0" borderId="25" xfId="0" applyFont="1" applyBorder="1" applyAlignment="1">
      <alignment horizontal="left" vertical="center"/>
    </xf>
    <xf numFmtId="0" fontId="26" fillId="0" borderId="43" xfId="0" applyFont="1" applyBorder="1" applyAlignment="1">
      <alignment horizontal="left" vertical="center"/>
    </xf>
    <xf numFmtId="0" fontId="26" fillId="0" borderId="44" xfId="0" applyFont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4" borderId="6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4" fillId="13" borderId="6" xfId="0" applyFont="1" applyFill="1" applyBorder="1" applyAlignment="1">
      <alignment horizontal="center" vertical="center" wrapText="1"/>
    </xf>
    <xf numFmtId="0" fontId="14" fillId="13" borderId="7" xfId="0" applyFont="1" applyFill="1" applyBorder="1" applyAlignment="1">
      <alignment horizontal="center" vertical="center" wrapText="1"/>
    </xf>
    <xf numFmtId="0" fontId="14" fillId="13" borderId="8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left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3" fillId="10" borderId="6" xfId="0" applyFont="1" applyFill="1" applyBorder="1" applyAlignment="1">
      <alignment horizontal="left" vertical="center" wrapText="1"/>
    </xf>
    <xf numFmtId="0" fontId="13" fillId="10" borderId="7" xfId="0" applyFont="1" applyFill="1" applyBorder="1" applyAlignment="1">
      <alignment horizontal="left" vertical="center" wrapText="1"/>
    </xf>
    <xf numFmtId="0" fontId="13" fillId="10" borderId="8" xfId="0" applyFont="1" applyFill="1" applyBorder="1" applyAlignment="1">
      <alignment horizontal="left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10" fontId="11" fillId="4" borderId="9" xfId="0" applyNumberFormat="1" applyFont="1" applyFill="1" applyBorder="1" applyAlignment="1">
      <alignment horizontal="left"/>
    </xf>
    <xf numFmtId="10" fontId="11" fillId="4" borderId="10" xfId="0" applyNumberFormat="1" applyFont="1" applyFill="1" applyBorder="1" applyAlignment="1">
      <alignment horizontal="left"/>
    </xf>
    <xf numFmtId="10" fontId="11" fillId="4" borderId="6" xfId="0" applyNumberFormat="1" applyFont="1" applyFill="1" applyBorder="1" applyAlignment="1">
      <alignment horizontal="left"/>
    </xf>
    <xf numFmtId="10" fontId="11" fillId="4" borderId="7" xfId="0" applyNumberFormat="1" applyFont="1" applyFill="1" applyBorder="1" applyAlignment="1">
      <alignment horizontal="left"/>
    </xf>
    <xf numFmtId="0" fontId="13" fillId="5" borderId="6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  <xf numFmtId="0" fontId="11" fillId="11" borderId="6" xfId="0" applyFont="1" applyFill="1" applyBorder="1" applyAlignment="1">
      <alignment horizontal="left" vertical="top" wrapText="1"/>
    </xf>
    <xf numFmtId="0" fontId="11" fillId="11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vertical="center" wrapText="1"/>
    </xf>
    <xf numFmtId="49" fontId="13" fillId="0" borderId="8" xfId="0" applyNumberFormat="1" applyFont="1" applyBorder="1" applyAlignment="1">
      <alignment horizontal="left" vertical="center" wrapText="1"/>
    </xf>
    <xf numFmtId="49" fontId="2" fillId="10" borderId="9" xfId="0" applyNumberFormat="1" applyFont="1" applyFill="1" applyBorder="1" applyAlignment="1">
      <alignment horizontal="left" vertical="center" wrapText="1"/>
    </xf>
    <xf numFmtId="49" fontId="2" fillId="10" borderId="10" xfId="0" applyNumberFormat="1" applyFont="1" applyFill="1" applyBorder="1" applyAlignment="1">
      <alignment horizontal="left" vertical="center" wrapText="1"/>
    </xf>
    <xf numFmtId="49" fontId="2" fillId="10" borderId="11" xfId="0" applyNumberFormat="1" applyFont="1" applyFill="1" applyBorder="1" applyAlignment="1">
      <alignment horizontal="left" vertical="center" wrapText="1"/>
    </xf>
    <xf numFmtId="49" fontId="2" fillId="24" borderId="14" xfId="0" applyNumberFormat="1" applyFont="1" applyFill="1" applyBorder="1" applyAlignment="1">
      <alignment horizontal="left" vertical="center" wrapText="1"/>
    </xf>
    <xf numFmtId="49" fontId="2" fillId="24" borderId="15" xfId="0" applyNumberFormat="1" applyFont="1" applyFill="1" applyBorder="1" applyAlignment="1">
      <alignment horizontal="left" vertical="center" wrapText="1"/>
    </xf>
    <xf numFmtId="49" fontId="2" fillId="24" borderId="16" xfId="0" applyNumberFormat="1" applyFont="1" applyFill="1" applyBorder="1" applyAlignment="1">
      <alignment horizontal="left" vertical="center" wrapText="1"/>
    </xf>
    <xf numFmtId="0" fontId="11" fillId="11" borderId="6" xfId="0" applyFont="1" applyFill="1" applyBorder="1" applyAlignment="1">
      <alignment horizontal="left" vertical="center" wrapText="1"/>
    </xf>
    <xf numFmtId="0" fontId="11" fillId="11" borderId="7" xfId="0" applyFont="1" applyFill="1" applyBorder="1" applyAlignment="1">
      <alignment horizontal="left" vertical="center" wrapText="1"/>
    </xf>
    <xf numFmtId="0" fontId="11" fillId="11" borderId="8" xfId="0" applyFont="1" applyFill="1" applyBorder="1" applyAlignment="1">
      <alignment horizontal="left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49" fontId="13" fillId="3" borderId="7" xfId="0" applyNumberFormat="1" applyFont="1" applyFill="1" applyBorder="1" applyAlignment="1">
      <alignment horizontal="center" vertical="center" wrapText="1"/>
    </xf>
    <xf numFmtId="49" fontId="13" fillId="3" borderId="8" xfId="0" applyNumberFormat="1" applyFont="1" applyFill="1" applyBorder="1" applyAlignment="1">
      <alignment horizontal="center" vertical="center" wrapText="1"/>
    </xf>
    <xf numFmtId="49" fontId="13" fillId="10" borderId="6" xfId="0" applyNumberFormat="1" applyFont="1" applyFill="1" applyBorder="1" applyAlignment="1">
      <alignment horizontal="center" vertical="center" wrapText="1"/>
    </xf>
    <xf numFmtId="49" fontId="13" fillId="10" borderId="7" xfId="0" applyNumberFormat="1" applyFont="1" applyFill="1" applyBorder="1" applyAlignment="1">
      <alignment horizontal="center" vertical="center" wrapText="1"/>
    </xf>
    <xf numFmtId="49" fontId="13" fillId="10" borderId="8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9" borderId="6" xfId="0" applyFont="1" applyFill="1" applyBorder="1" applyAlignment="1" applyProtection="1">
      <alignment horizontal="left" vertical="center" wrapText="1"/>
      <protection locked="0"/>
    </xf>
    <xf numFmtId="0" fontId="3" fillId="9" borderId="7" xfId="0" applyFont="1" applyFill="1" applyBorder="1" applyAlignment="1" applyProtection="1">
      <alignment horizontal="left" vertical="center" wrapText="1"/>
      <protection locked="0"/>
    </xf>
    <xf numFmtId="0" fontId="3" fillId="9" borderId="8" xfId="0" applyFont="1" applyFill="1" applyBorder="1" applyAlignment="1" applyProtection="1">
      <alignment horizontal="left" vertical="center" wrapText="1"/>
      <protection locked="0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left" vertical="center"/>
    </xf>
    <xf numFmtId="0" fontId="0" fillId="6" borderId="7" xfId="0" applyFill="1" applyBorder="1" applyAlignment="1">
      <alignment horizontal="left" vertical="center"/>
    </xf>
    <xf numFmtId="0" fontId="0" fillId="6" borderId="8" xfId="0" applyFill="1" applyBorder="1" applyAlignment="1">
      <alignment horizontal="left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7" xfId="0" applyFont="1" applyFill="1" applyBorder="1" applyAlignment="1">
      <alignment horizontal="left" vertical="center" wrapText="1"/>
    </xf>
    <xf numFmtId="0" fontId="3" fillId="10" borderId="8" xfId="0" applyFont="1" applyFill="1" applyBorder="1" applyAlignment="1">
      <alignment horizontal="left" vertical="center" wrapText="1"/>
    </xf>
    <xf numFmtId="0" fontId="1" fillId="11" borderId="6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/>
    </xf>
    <xf numFmtId="0" fontId="13" fillId="3" borderId="7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13" fillId="8" borderId="6" xfId="0" applyFont="1" applyFill="1" applyBorder="1" applyAlignment="1">
      <alignment horizontal="left" vertical="center"/>
    </xf>
    <xf numFmtId="0" fontId="13" fillId="8" borderId="7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left"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7" fillId="19" borderId="6" xfId="0" applyFont="1" applyFill="1" applyBorder="1" applyAlignment="1">
      <alignment horizontal="center" vertical="center"/>
    </xf>
    <xf numFmtId="0" fontId="7" fillId="19" borderId="7" xfId="0" applyFont="1" applyFill="1" applyBorder="1" applyAlignment="1">
      <alignment horizontal="center" vertical="center"/>
    </xf>
    <xf numFmtId="0" fontId="7" fillId="19" borderId="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8" borderId="6" xfId="0" applyFont="1" applyFill="1" applyBorder="1" applyAlignment="1">
      <alignment horizontal="left" vertical="center"/>
    </xf>
    <xf numFmtId="0" fontId="3" fillId="8" borderId="7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horizontal="left" vertical="center"/>
    </xf>
    <xf numFmtId="4" fontId="13" fillId="16" borderId="4" xfId="0" applyNumberFormat="1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70" fontId="19" fillId="4" borderId="4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4" fontId="0" fillId="25" borderId="4" xfId="0" applyNumberFormat="1" applyFill="1" applyBorder="1" applyAlignment="1">
      <alignment horizontal="center" vertical="center"/>
    </xf>
    <xf numFmtId="14" fontId="0" fillId="25" borderId="4" xfId="0" applyNumberFormat="1" applyFill="1" applyBorder="1" applyAlignment="1">
      <alignment horizontal="center" vertical="center"/>
    </xf>
    <xf numFmtId="0" fontId="0" fillId="25" borderId="4" xfId="0" applyFill="1" applyBorder="1" applyAlignment="1">
      <alignment horizontal="center" vertical="center"/>
    </xf>
    <xf numFmtId="0" fontId="3" fillId="17" borderId="4" xfId="0" applyFont="1" applyFill="1" applyBorder="1" applyAlignment="1">
      <alignment horizontal="center" vertical="center"/>
    </xf>
    <xf numFmtId="0" fontId="13" fillId="1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right" vertical="center"/>
    </xf>
    <xf numFmtId="0" fontId="13" fillId="10" borderId="7" xfId="0" applyFont="1" applyFill="1" applyBorder="1" applyAlignment="1">
      <alignment horizontal="right" vertical="center"/>
    </xf>
    <xf numFmtId="0" fontId="13" fillId="10" borderId="8" xfId="0" applyFont="1" applyFill="1" applyBorder="1" applyAlignment="1">
      <alignment horizontal="right" vertical="center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174" fontId="0" fillId="23" borderId="4" xfId="0" applyNumberFormat="1" applyFill="1" applyBorder="1" applyAlignment="1" applyProtection="1">
      <alignment horizontal="center" vertical="center"/>
      <protection locked="0"/>
    </xf>
    <xf numFmtId="14" fontId="0" fillId="23" borderId="4" xfId="0" applyNumberFormat="1" applyFill="1" applyBorder="1" applyAlignment="1" applyProtection="1">
      <alignment horizontal="center" vertical="center"/>
      <protection locked="0"/>
    </xf>
    <xf numFmtId="0" fontId="0" fillId="23" borderId="4" xfId="0" applyFill="1" applyBorder="1" applyAlignment="1" applyProtection="1">
      <alignment horizontal="center" vertical="center"/>
      <protection locked="0"/>
    </xf>
    <xf numFmtId="0" fontId="0" fillId="9" borderId="6" xfId="0" applyFill="1" applyBorder="1" applyAlignment="1" applyProtection="1">
      <alignment horizontal="center"/>
      <protection locked="0"/>
    </xf>
    <xf numFmtId="0" fontId="0" fillId="9" borderId="7" xfId="0" applyFill="1" applyBorder="1" applyAlignment="1" applyProtection="1">
      <alignment horizontal="center"/>
      <protection locked="0"/>
    </xf>
    <xf numFmtId="0" fontId="11" fillId="0" borderId="6" xfId="0" applyFont="1" applyBorder="1" applyAlignment="1" applyProtection="1">
      <alignment horizontal="left"/>
      <protection locked="0"/>
    </xf>
    <xf numFmtId="0" fontId="11" fillId="0" borderId="7" xfId="0" applyFont="1" applyBorder="1" applyAlignment="1" applyProtection="1">
      <alignment horizontal="left"/>
      <protection locked="0"/>
    </xf>
    <xf numFmtId="0" fontId="11" fillId="0" borderId="8" xfId="0" applyFont="1" applyBorder="1" applyAlignment="1" applyProtection="1">
      <alignment horizontal="left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10" fontId="11" fillId="4" borderId="6" xfId="0" applyNumberFormat="1" applyFont="1" applyFill="1" applyBorder="1" applyAlignment="1" applyProtection="1">
      <alignment horizontal="left"/>
      <protection locked="0"/>
    </xf>
    <xf numFmtId="10" fontId="11" fillId="4" borderId="7" xfId="0" applyNumberFormat="1" applyFont="1" applyFill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7" xfId="0" applyFont="1" applyBorder="1" applyAlignment="1" applyProtection="1">
      <alignment horizontal="left" vertical="center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top" wrapText="1"/>
      <protection locked="0"/>
    </xf>
    <xf numFmtId="0" fontId="11" fillId="0" borderId="7" xfId="0" applyFont="1" applyBorder="1" applyAlignment="1" applyProtection="1">
      <alignment horizontal="left" vertical="top" wrapText="1"/>
      <protection locked="0"/>
    </xf>
    <xf numFmtId="0" fontId="11" fillId="0" borderId="8" xfId="0" applyFont="1" applyBorder="1" applyAlignment="1" applyProtection="1">
      <alignment horizontal="left" vertical="top" wrapText="1"/>
      <protection locked="0"/>
    </xf>
    <xf numFmtId="10" fontId="11" fillId="4" borderId="9" xfId="0" applyNumberFormat="1" applyFont="1" applyFill="1" applyBorder="1" applyAlignment="1" applyProtection="1">
      <alignment horizontal="left"/>
      <protection locked="0"/>
    </xf>
    <xf numFmtId="10" fontId="11" fillId="4" borderId="10" xfId="0" applyNumberFormat="1" applyFont="1" applyFill="1" applyBorder="1" applyAlignment="1" applyProtection="1">
      <alignment horizontal="left"/>
      <protection locked="0"/>
    </xf>
    <xf numFmtId="0" fontId="12" fillId="21" borderId="2" xfId="0" applyFont="1" applyFill="1" applyBorder="1" applyAlignment="1" applyProtection="1">
      <alignment horizontal="center" vertical="center" wrapText="1"/>
      <protection locked="0"/>
    </xf>
    <xf numFmtId="0" fontId="12" fillId="21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</cellXfs>
  <cellStyles count="8">
    <cellStyle name="Moeda" xfId="7" builtinId="4"/>
    <cellStyle name="Moeda 2" xfId="1" xr:uid="{00000000-0005-0000-0000-000000000000}"/>
    <cellStyle name="Moeda 3" xfId="2" xr:uid="{00000000-0005-0000-0000-000001000000}"/>
    <cellStyle name="Moeda 4" xfId="3" xr:uid="{00000000-0005-0000-0000-000002000000}"/>
    <cellStyle name="Normal" xfId="0" builtinId="0"/>
    <cellStyle name="Normal 2" xfId="4" xr:uid="{00000000-0005-0000-0000-000004000000}"/>
    <cellStyle name="Porcentagem" xfId="6" builtinId="5"/>
    <cellStyle name="Vírgula" xfId="5" builtinId="3"/>
  </cellStyles>
  <dxfs count="0"/>
  <tableStyles count="0" defaultTableStyle="TableStyleMedium9" defaultPivotStyle="PivotStyleLight16"/>
  <colors>
    <mruColors>
      <color rgb="FF00FFCC"/>
      <color rgb="FF009999"/>
      <color rgb="FF33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HD\Inmetro\ETP%20Limpeza-Almoxarifes-Recep&#231;&#227;o\Novo%20ETP\Planilha%20de%20Custos_ETP%20Limpeza_Almox_Recep&#231;&#227;o%20atualizada%2001.04.2025.xlsx" TargetMode="External"/><Relationship Id="rId1" Type="http://schemas.openxmlformats.org/officeDocument/2006/relationships/externalLinkPath" Target="/HD/Inmetro/ETP%20Limpeza-Almoxarifes-Recep&#231;&#227;o/Novo%20ETP/Planilha%20de%20Custos_ETP%20Limpeza_Almox_Recep&#231;&#227;o%20atualizada%2001.04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Planilha de Custos 20% Insalubr"/>
      <sheetName val="Planilha de Custos 40% Insalubr"/>
      <sheetName val="Planilha de Custos Almoxarifes"/>
      <sheetName val="Planilha Recepcionista"/>
      <sheetName val="Planilha Encarregado Geral"/>
      <sheetName val=" Nº DE SERVENTES 20%"/>
      <sheetName val=" Nº DE SERVENTES 40%"/>
      <sheetName val="INSUMOS - Limpeza"/>
      <sheetName val="Somatório Área n° servente"/>
      <sheetName val="H Extras e A Noturno - almox"/>
      <sheetName val="Benefícios Mensais Almoxarifes"/>
      <sheetName val="INSUMOS - Almoxarifes"/>
      <sheetName val="Benefícios Recepcionista"/>
      <sheetName val="INSUMOS - Recepção"/>
      <sheetName val="Benefícios Encarregado"/>
      <sheetName val="INSUMOS - Encarregado"/>
      <sheetName val="Decreto n° 23.209-VT POA"/>
      <sheetName val="Pesquisa Salário Encarregado"/>
    </sheetNames>
    <sheetDataSet>
      <sheetData sheetId="0"/>
      <sheetData sheetId="1">
        <row r="342">
          <cell r="A342" t="str">
            <v>Valor mensal do serviço</v>
          </cell>
          <cell r="B342"/>
          <cell r="C342"/>
          <cell r="D342"/>
          <cell r="E342"/>
          <cell r="F342"/>
          <cell r="G342"/>
          <cell r="H342"/>
        </row>
        <row r="344">
          <cell r="A344" t="str">
            <v>Número de meses do contrato</v>
          </cell>
          <cell r="B344"/>
          <cell r="C344"/>
          <cell r="D344"/>
          <cell r="E344"/>
          <cell r="F344"/>
          <cell r="G344"/>
          <cell r="H344"/>
        </row>
        <row r="346">
          <cell r="A346" t="str">
            <v>Valor global da proposta (valor mensal do serviço x nº de meses do contrato)</v>
          </cell>
          <cell r="B346"/>
          <cell r="C346"/>
          <cell r="D346"/>
          <cell r="E346"/>
          <cell r="F346"/>
          <cell r="G346"/>
          <cell r="H346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F45816C-3A7F-42E4-8F47-C7D0AB591D4B}">
  <we:reference id="wa200005502" version="1.0.0.12" store="pt-BR" storeType="OMEX"/>
  <we:alternateReferences>
    <we:reference id="WA200005502" version="1.0.0.12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_xldudf_GPT_CREATE_PROMPT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220E5-9987-464D-A50D-6D02A6964A37}">
  <dimension ref="A1:G31"/>
  <sheetViews>
    <sheetView tabSelected="1" workbookViewId="0">
      <selection activeCell="G26" sqref="G26"/>
    </sheetView>
  </sheetViews>
  <sheetFormatPr defaultRowHeight="12.75" x14ac:dyDescent="0.2"/>
  <cols>
    <col min="1" max="1" width="13.85546875" customWidth="1"/>
    <col min="2" max="2" width="28.42578125" customWidth="1"/>
    <col min="3" max="3" width="36.85546875" customWidth="1"/>
    <col min="4" max="4" width="23.42578125" bestFit="1" customWidth="1"/>
    <col min="5" max="5" width="25.28515625" bestFit="1" customWidth="1"/>
    <col min="6" max="6" width="27.7109375" customWidth="1"/>
    <col min="7" max="7" width="21" customWidth="1"/>
  </cols>
  <sheetData>
    <row r="1" spans="1:7" ht="15" x14ac:dyDescent="0.2">
      <c r="A1" s="290" t="s">
        <v>198</v>
      </c>
      <c r="B1" s="290"/>
      <c r="C1" s="290"/>
      <c r="D1" s="290"/>
      <c r="E1" s="290"/>
      <c r="F1" s="291"/>
    </row>
    <row r="2" spans="1:7" ht="15" thickBot="1" x14ac:dyDescent="0.25">
      <c r="B2" s="286"/>
      <c r="C2" s="286"/>
      <c r="D2" s="286"/>
      <c r="E2" s="286"/>
    </row>
    <row r="3" spans="1:7" ht="120" customHeight="1" x14ac:dyDescent="0.2">
      <c r="A3" s="298" t="s">
        <v>204</v>
      </c>
      <c r="B3" s="300" t="s">
        <v>203</v>
      </c>
      <c r="C3" s="300" t="s">
        <v>205</v>
      </c>
      <c r="D3" s="249" t="s">
        <v>202</v>
      </c>
      <c r="E3" s="236" t="s">
        <v>187</v>
      </c>
      <c r="F3" s="237" t="s">
        <v>188</v>
      </c>
    </row>
    <row r="4" spans="1:7" ht="15.75" thickBot="1" x14ac:dyDescent="0.25">
      <c r="A4" s="299"/>
      <c r="B4" s="301"/>
      <c r="C4" s="301"/>
      <c r="D4" s="238" t="s">
        <v>189</v>
      </c>
      <c r="E4" s="238" t="s">
        <v>189</v>
      </c>
      <c r="F4" s="238" t="s">
        <v>190</v>
      </c>
    </row>
    <row r="5" spans="1:7" ht="15" x14ac:dyDescent="0.2">
      <c r="A5" s="254">
        <v>0</v>
      </c>
      <c r="B5" s="255" t="s">
        <v>199</v>
      </c>
      <c r="C5" s="255">
        <v>0</v>
      </c>
      <c r="D5" s="239">
        <f>'Planilha de Custos Apoio I'!K22</f>
        <v>0</v>
      </c>
      <c r="E5" s="239" t="e">
        <f>'Planilha de Custos Apoio I'!K133</f>
        <v>#DIV/0!</v>
      </c>
      <c r="F5" s="239" t="e">
        <f>'Planilha de Custos Apoio I'!K135</f>
        <v>#DIV/0!</v>
      </c>
      <c r="G5" s="277"/>
    </row>
    <row r="6" spans="1:7" ht="15" x14ac:dyDescent="0.2">
      <c r="A6" s="250">
        <v>0</v>
      </c>
      <c r="B6" s="239" t="s">
        <v>200</v>
      </c>
      <c r="C6" s="239">
        <v>0</v>
      </c>
      <c r="D6" s="239">
        <f>'Planilha de Custos Apoio II'!K23</f>
        <v>0</v>
      </c>
      <c r="E6" s="240" t="e">
        <f>'Planilha de Custos Apoio II'!K133</f>
        <v>#DIV/0!</v>
      </c>
      <c r="F6" s="239" t="e">
        <f>'Planilha de Custos Apoio II'!K135</f>
        <v>#DIV/0!</v>
      </c>
      <c r="G6" s="277"/>
    </row>
    <row r="7" spans="1:7" ht="15.75" thickBot="1" x14ac:dyDescent="0.25">
      <c r="A7" s="251">
        <v>0</v>
      </c>
      <c r="B7" s="256" t="s">
        <v>201</v>
      </c>
      <c r="C7" s="256">
        <v>0</v>
      </c>
      <c r="D7" s="239">
        <f>'Planilha de Custos Apoio III'!K23</f>
        <v>0</v>
      </c>
      <c r="E7" s="240" t="e">
        <f>'Planilha de Custos Apoio III'!K133</f>
        <v>#DIV/0!</v>
      </c>
      <c r="F7" s="239" t="e">
        <f>'Planilha de Custos Apoio III'!K135</f>
        <v>#DIV/0!</v>
      </c>
      <c r="G7" s="277"/>
    </row>
    <row r="8" spans="1:7" ht="15.75" thickBot="1" x14ac:dyDescent="0.25">
      <c r="A8" s="272">
        <f>SUM(A5:A7)</f>
        <v>0</v>
      </c>
      <c r="B8" s="253" t="s">
        <v>191</v>
      </c>
      <c r="C8" s="253"/>
      <c r="D8" s="241"/>
      <c r="E8" s="241"/>
      <c r="F8" s="241" t="e">
        <f>SUM(F5:F7)</f>
        <v>#DIV/0!</v>
      </c>
    </row>
    <row r="9" spans="1:7" ht="15" x14ac:dyDescent="0.25">
      <c r="A9" s="305" t="str">
        <f>'[1]Planilha de Custos 20% Insalubr'!A342:H342</f>
        <v>Valor mensal do serviço</v>
      </c>
      <c r="B9" s="305"/>
      <c r="C9" s="306"/>
      <c r="D9" s="239">
        <f>SUM(D5:D7)</f>
        <v>0</v>
      </c>
      <c r="E9" s="242" t="e">
        <f>'Planilha de Custos Apoio I'!K133+'Planilha de Custos Apoio II'!K133+'Planilha de Custos Apoio III'!K133</f>
        <v>#DIV/0!</v>
      </c>
      <c r="F9" s="243"/>
    </row>
    <row r="10" spans="1:7" ht="15" x14ac:dyDescent="0.25">
      <c r="A10" s="305" t="str">
        <f>'[1]Planilha de Custos 20% Insalubr'!A344:H344</f>
        <v>Número de meses do contrato</v>
      </c>
      <c r="B10" s="305"/>
      <c r="C10" s="306"/>
      <c r="D10" s="244"/>
      <c r="E10" s="275">
        <v>0</v>
      </c>
      <c r="F10" s="243"/>
    </row>
    <row r="11" spans="1:7" ht="15.75" thickBot="1" x14ac:dyDescent="0.3">
      <c r="A11" s="281" t="str">
        <f>'[1]Planilha de Custos 20% Insalubr'!A346:H346</f>
        <v>Valor global da proposta (valor mensal do serviço x nº de meses do contrato)</v>
      </c>
      <c r="B11" s="281"/>
      <c r="C11" s="282"/>
      <c r="D11" s="245">
        <f>D10*D9</f>
        <v>0</v>
      </c>
      <c r="E11" s="245" t="e">
        <f>'Planilha de Custos Apoio I'!K135+'Planilha de Custos Apoio II'!K135+'Planilha de Custos Apoio III'!K135</f>
        <v>#DIV/0!</v>
      </c>
      <c r="F11" s="271"/>
      <c r="G11" s="276"/>
    </row>
    <row r="12" spans="1:7" ht="15" thickBot="1" x14ac:dyDescent="0.25">
      <c r="B12" s="286"/>
      <c r="C12" s="286"/>
      <c r="D12" s="286"/>
      <c r="E12" s="286"/>
    </row>
    <row r="13" spans="1:7" ht="15.75" thickBot="1" x14ac:dyDescent="0.25">
      <c r="A13" s="292" t="s">
        <v>210</v>
      </c>
      <c r="B13" s="293"/>
      <c r="C13" s="293"/>
      <c r="D13" s="294"/>
      <c r="E13" s="246"/>
    </row>
    <row r="14" spans="1:7" ht="15" x14ac:dyDescent="0.2">
      <c r="A14" s="283" t="s">
        <v>206</v>
      </c>
      <c r="B14" s="284"/>
      <c r="C14" s="285"/>
      <c r="D14" s="257">
        <v>0</v>
      </c>
      <c r="E14" s="246"/>
    </row>
    <row r="15" spans="1:7" ht="15" x14ac:dyDescent="0.2">
      <c r="A15" s="278" t="s">
        <v>207</v>
      </c>
      <c r="B15" s="279"/>
      <c r="C15" s="280"/>
      <c r="D15" s="258">
        <v>0</v>
      </c>
      <c r="E15" s="246"/>
    </row>
    <row r="16" spans="1:7" ht="15" x14ac:dyDescent="0.2">
      <c r="A16" s="278" t="s">
        <v>12</v>
      </c>
      <c r="B16" s="279"/>
      <c r="C16" s="280"/>
      <c r="D16" s="259">
        <v>0</v>
      </c>
      <c r="E16" s="273"/>
    </row>
    <row r="17" spans="1:5" ht="15" x14ac:dyDescent="0.2">
      <c r="A17" s="278" t="s">
        <v>208</v>
      </c>
      <c r="B17" s="279"/>
      <c r="C17" s="280"/>
      <c r="D17" s="259">
        <v>0</v>
      </c>
      <c r="E17" s="246"/>
    </row>
    <row r="18" spans="1:5" ht="15" x14ac:dyDescent="0.2">
      <c r="A18" s="278" t="s">
        <v>209</v>
      </c>
      <c r="B18" s="279"/>
      <c r="C18" s="280"/>
      <c r="D18" s="259">
        <v>0</v>
      </c>
      <c r="E18" s="246"/>
    </row>
    <row r="19" spans="1:5" ht="15" x14ac:dyDescent="0.2">
      <c r="A19" s="278" t="s">
        <v>212</v>
      </c>
      <c r="B19" s="279"/>
      <c r="C19" s="280"/>
      <c r="D19" s="259">
        <v>0</v>
      </c>
      <c r="E19" s="246"/>
    </row>
    <row r="20" spans="1:5" ht="15" x14ac:dyDescent="0.2">
      <c r="A20" s="278" t="s">
        <v>215</v>
      </c>
      <c r="B20" s="279"/>
      <c r="C20" s="280"/>
      <c r="D20" s="259">
        <v>0</v>
      </c>
      <c r="E20" s="246"/>
    </row>
    <row r="21" spans="1:5" ht="15" x14ac:dyDescent="0.2">
      <c r="A21" s="278" t="s">
        <v>216</v>
      </c>
      <c r="B21" s="279"/>
      <c r="C21" s="280"/>
      <c r="D21" s="259">
        <v>0</v>
      </c>
      <c r="E21" s="246"/>
    </row>
    <row r="22" spans="1:5" ht="15" x14ac:dyDescent="0.2">
      <c r="A22" s="278" t="s">
        <v>217</v>
      </c>
      <c r="B22" s="279"/>
      <c r="C22" s="280"/>
      <c r="D22" s="259">
        <v>0</v>
      </c>
      <c r="E22" s="246"/>
    </row>
    <row r="23" spans="1:5" ht="15" x14ac:dyDescent="0.2">
      <c r="A23" s="278" t="s">
        <v>218</v>
      </c>
      <c r="B23" s="279"/>
      <c r="C23" s="280"/>
      <c r="D23" s="259">
        <v>0</v>
      </c>
      <c r="E23" s="246"/>
    </row>
    <row r="24" spans="1:5" ht="15" x14ac:dyDescent="0.2">
      <c r="A24" s="278" t="s">
        <v>192</v>
      </c>
      <c r="B24" s="279"/>
      <c r="C24" s="280"/>
      <c r="D24" s="247">
        <v>0</v>
      </c>
      <c r="E24" s="246"/>
    </row>
    <row r="25" spans="1:5" ht="15.75" thickBot="1" x14ac:dyDescent="0.25">
      <c r="A25" s="302" t="s">
        <v>193</v>
      </c>
      <c r="B25" s="303"/>
      <c r="C25" s="304"/>
      <c r="D25" s="248">
        <v>0</v>
      </c>
      <c r="E25" s="246"/>
    </row>
    <row r="26" spans="1:5" ht="15.75" thickBot="1" x14ac:dyDescent="0.25">
      <c r="A26" s="295" t="s">
        <v>194</v>
      </c>
      <c r="B26" s="296"/>
      <c r="C26" s="296"/>
      <c r="D26" s="297"/>
      <c r="E26" s="246"/>
    </row>
    <row r="27" spans="1:5" ht="15" x14ac:dyDescent="0.2">
      <c r="A27" s="283" t="s">
        <v>195</v>
      </c>
      <c r="B27" s="284"/>
      <c r="C27" s="285"/>
      <c r="D27" s="252">
        <v>0</v>
      </c>
      <c r="E27" s="246"/>
    </row>
    <row r="28" spans="1:5" ht="15" x14ac:dyDescent="0.2">
      <c r="A28" s="278" t="s">
        <v>196</v>
      </c>
      <c r="B28" s="279"/>
      <c r="C28" s="280"/>
      <c r="D28" s="247">
        <v>0</v>
      </c>
      <c r="E28" s="246"/>
    </row>
    <row r="29" spans="1:5" ht="30" customHeight="1" thickBot="1" x14ac:dyDescent="0.25">
      <c r="A29" s="261" t="s">
        <v>211</v>
      </c>
      <c r="B29" s="262"/>
      <c r="C29" s="262"/>
      <c r="D29" s="248">
        <v>0</v>
      </c>
      <c r="E29" s="246"/>
    </row>
    <row r="31" spans="1:5" ht="15" x14ac:dyDescent="0.2">
      <c r="B31" s="287" t="s">
        <v>197</v>
      </c>
      <c r="C31" s="288"/>
      <c r="D31" s="289"/>
    </row>
  </sheetData>
  <mergeCells count="26">
    <mergeCell ref="B2:E2"/>
    <mergeCell ref="B12:E12"/>
    <mergeCell ref="B31:D31"/>
    <mergeCell ref="A1:F1"/>
    <mergeCell ref="A13:D13"/>
    <mergeCell ref="A27:C27"/>
    <mergeCell ref="A28:C28"/>
    <mergeCell ref="A26:D26"/>
    <mergeCell ref="A3:A4"/>
    <mergeCell ref="B3:B4"/>
    <mergeCell ref="C3:C4"/>
    <mergeCell ref="A25:C25"/>
    <mergeCell ref="A24:C24"/>
    <mergeCell ref="A16:C16"/>
    <mergeCell ref="A9:C9"/>
    <mergeCell ref="A10:C10"/>
    <mergeCell ref="A11:C11"/>
    <mergeCell ref="A17:C17"/>
    <mergeCell ref="A18:C18"/>
    <mergeCell ref="A14:C14"/>
    <mergeCell ref="A15:C15"/>
    <mergeCell ref="A19:C19"/>
    <mergeCell ref="A20:C20"/>
    <mergeCell ref="A21:C21"/>
    <mergeCell ref="A22:C22"/>
    <mergeCell ref="A23:C2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37"/>
  <sheetViews>
    <sheetView showGridLines="0" zoomScale="90" zoomScaleNormal="90" zoomScaleSheetLayoutView="90" workbookViewId="0">
      <selection activeCell="A2" sqref="A2:G2"/>
    </sheetView>
  </sheetViews>
  <sheetFormatPr defaultColWidth="9.140625" defaultRowHeight="11.25" x14ac:dyDescent="0.2"/>
  <cols>
    <col min="1" max="1" width="9" style="2" customWidth="1"/>
    <col min="2" max="2" width="10.140625" style="2" customWidth="1"/>
    <col min="3" max="3" width="17.140625" style="2" customWidth="1"/>
    <col min="4" max="4" width="12.85546875" style="2" customWidth="1"/>
    <col min="5" max="5" width="12" style="2" customWidth="1"/>
    <col min="6" max="7" width="25.85546875" style="2" customWidth="1"/>
    <col min="8" max="8" width="22.85546875" style="2" customWidth="1"/>
    <col min="9" max="9" width="15.42578125" style="2" customWidth="1"/>
    <col min="10" max="10" width="19.42578125" style="2" customWidth="1"/>
    <col min="11" max="11" width="20.28515625" style="2" customWidth="1"/>
    <col min="12" max="12" width="15" style="2" customWidth="1"/>
    <col min="13" max="13" width="16" style="2" bestFit="1" customWidth="1"/>
    <col min="14" max="14" width="10.5703125" style="2" bestFit="1" customWidth="1"/>
    <col min="15" max="18" width="9.140625" style="2"/>
    <col min="19" max="19" width="14.42578125" style="2" customWidth="1"/>
    <col min="20" max="16384" width="9.140625" style="2"/>
  </cols>
  <sheetData>
    <row r="1" spans="1:252" s="3" customFormat="1" ht="32.25" customHeight="1" x14ac:dyDescent="0.2">
      <c r="A1" s="371" t="s">
        <v>220</v>
      </c>
      <c r="B1" s="372"/>
      <c r="C1" s="372"/>
      <c r="D1" s="372"/>
      <c r="E1" s="372"/>
      <c r="F1" s="372"/>
      <c r="G1" s="372"/>
      <c r="H1" s="372"/>
      <c r="I1" s="372"/>
      <c r="J1" s="372"/>
      <c r="K1" s="373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</row>
    <row r="2" spans="1:252" customFormat="1" ht="18" customHeight="1" x14ac:dyDescent="0.2">
      <c r="A2" s="377" t="s">
        <v>48</v>
      </c>
      <c r="B2" s="378"/>
      <c r="C2" s="378"/>
      <c r="D2" s="378"/>
      <c r="E2" s="378"/>
      <c r="F2" s="378"/>
      <c r="G2" s="379"/>
      <c r="H2" s="374" t="s">
        <v>179</v>
      </c>
      <c r="I2" s="375"/>
      <c r="J2" s="375"/>
      <c r="K2" s="376"/>
    </row>
    <row r="3" spans="1:252" customFormat="1" ht="15.75" customHeight="1" x14ac:dyDescent="0.2">
      <c r="A3" s="380" t="s">
        <v>49</v>
      </c>
      <c r="B3" s="381"/>
      <c r="C3" s="381"/>
      <c r="D3" s="381"/>
      <c r="E3" s="381"/>
      <c r="F3" s="381"/>
      <c r="G3" s="382"/>
      <c r="H3" s="224" t="s">
        <v>180</v>
      </c>
      <c r="I3" s="224" t="s">
        <v>181</v>
      </c>
      <c r="J3" s="225"/>
      <c r="K3" s="226"/>
    </row>
    <row r="4" spans="1:252" customFormat="1" ht="21.75" customHeight="1" x14ac:dyDescent="0.2">
      <c r="A4" s="380" t="s">
        <v>50</v>
      </c>
      <c r="B4" s="381"/>
      <c r="C4" s="381"/>
      <c r="D4" s="381"/>
      <c r="E4" s="381"/>
      <c r="F4" s="381"/>
      <c r="G4" s="382"/>
      <c r="H4" s="212"/>
      <c r="I4" s="73"/>
      <c r="J4" s="73"/>
      <c r="K4" s="73"/>
    </row>
    <row r="5" spans="1:252" customFormat="1" ht="12.75" customHeight="1" x14ac:dyDescent="0.2">
      <c r="A5" s="21"/>
      <c r="B5" s="22"/>
      <c r="C5" s="22"/>
      <c r="D5" s="22"/>
      <c r="E5" s="22"/>
      <c r="F5" s="22"/>
      <c r="G5" s="22"/>
      <c r="H5" s="22"/>
      <c r="I5" s="23"/>
      <c r="J5" s="23"/>
      <c r="K5" s="23"/>
    </row>
    <row r="6" spans="1:252" customFormat="1" ht="12.75" customHeight="1" x14ac:dyDescent="0.2">
      <c r="A6" s="383" t="s">
        <v>38</v>
      </c>
      <c r="B6" s="384"/>
      <c r="C6" s="384"/>
      <c r="D6" s="384"/>
      <c r="E6" s="384"/>
      <c r="F6" s="384"/>
      <c r="G6" s="384"/>
      <c r="H6" s="384"/>
      <c r="I6" s="384"/>
      <c r="J6" s="384"/>
      <c r="K6" s="385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</row>
    <row r="7" spans="1:252" customFormat="1" ht="12.75" x14ac:dyDescent="0.2">
      <c r="A7" s="25" t="s">
        <v>0</v>
      </c>
      <c r="B7" s="386" t="s">
        <v>40</v>
      </c>
      <c r="C7" s="387"/>
      <c r="D7" s="387"/>
      <c r="E7" s="387"/>
      <c r="F7" s="387"/>
      <c r="G7" s="387"/>
      <c r="H7" s="387"/>
      <c r="I7" s="387"/>
      <c r="J7" s="388"/>
      <c r="K7" s="221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</row>
    <row r="8" spans="1:252" customFormat="1" ht="12.75" x14ac:dyDescent="0.2">
      <c r="A8" s="25" t="s">
        <v>1</v>
      </c>
      <c r="B8" s="386" t="s">
        <v>41</v>
      </c>
      <c r="C8" s="387"/>
      <c r="D8" s="387"/>
      <c r="E8" s="387"/>
      <c r="F8" s="387"/>
      <c r="G8" s="387"/>
      <c r="H8" s="387"/>
      <c r="I8" s="387"/>
      <c r="J8" s="388"/>
      <c r="K8" s="214">
        <f>Resumo!E10</f>
        <v>0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</row>
    <row r="9" spans="1:252" customFormat="1" ht="12.75" x14ac:dyDescent="0.2">
      <c r="A9" s="25" t="s">
        <v>2</v>
      </c>
      <c r="B9" s="386" t="s">
        <v>37</v>
      </c>
      <c r="C9" s="387"/>
      <c r="D9" s="387"/>
      <c r="E9" s="387"/>
      <c r="F9" s="387"/>
      <c r="G9" s="387"/>
      <c r="H9" s="387"/>
      <c r="I9" s="387"/>
      <c r="J9" s="388"/>
      <c r="K9" s="214" t="s">
        <v>42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</row>
    <row r="10" spans="1:252" customFormat="1" ht="12.75" x14ac:dyDescent="0.2">
      <c r="A10" s="25" t="s">
        <v>3</v>
      </c>
      <c r="B10" s="386" t="s">
        <v>43</v>
      </c>
      <c r="C10" s="387"/>
      <c r="D10" s="387"/>
      <c r="E10" s="387"/>
      <c r="F10" s="387"/>
      <c r="G10" s="387"/>
      <c r="H10" s="387"/>
      <c r="I10" s="387"/>
      <c r="J10" s="388"/>
      <c r="K10" s="215">
        <f>'Planilha de Custos Apoio I'!K10+'Planilha de Custos Apoio II'!K10+'Planilha de Custos Apoio III'!K10</f>
        <v>0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</row>
    <row r="11" spans="1:252" customFormat="1" ht="12.75" x14ac:dyDescent="0.2">
      <c r="A11" s="25" t="s">
        <v>4</v>
      </c>
      <c r="B11" s="386" t="s">
        <v>45</v>
      </c>
      <c r="C11" s="387"/>
      <c r="D11" s="387"/>
      <c r="E11" s="387"/>
      <c r="F11" s="387"/>
      <c r="G11" s="387"/>
      <c r="H11" s="387"/>
      <c r="I11" s="387"/>
      <c r="J11" s="388"/>
      <c r="K11" s="215">
        <v>200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</row>
    <row r="12" spans="1:252" customFormat="1" ht="12.75" customHeight="1" x14ac:dyDescent="0.2">
      <c r="A12" s="26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</row>
    <row r="13" spans="1:252" customFormat="1" ht="12.75" customHeight="1" x14ac:dyDescent="0.2">
      <c r="A13" s="383" t="s">
        <v>39</v>
      </c>
      <c r="B13" s="384"/>
      <c r="C13" s="384"/>
      <c r="D13" s="384"/>
      <c r="E13" s="384"/>
      <c r="F13" s="384"/>
      <c r="G13" s="384"/>
      <c r="H13" s="384"/>
      <c r="I13" s="384"/>
      <c r="J13" s="384"/>
      <c r="K13" s="385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</row>
    <row r="14" spans="1:252" customFormat="1" ht="12.75" x14ac:dyDescent="0.2">
      <c r="A14" s="25">
        <v>1</v>
      </c>
      <c r="B14" t="s">
        <v>118</v>
      </c>
      <c r="G14" s="216" t="s">
        <v>132</v>
      </c>
      <c r="H14" s="216"/>
      <c r="I14" s="216"/>
      <c r="J14" s="217"/>
      <c r="K14" s="218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</row>
    <row r="15" spans="1:252" customFormat="1" ht="12.75" x14ac:dyDescent="0.2">
      <c r="A15" s="25">
        <v>2</v>
      </c>
      <c r="B15" s="404" t="s">
        <v>116</v>
      </c>
      <c r="C15" s="405"/>
      <c r="D15" s="405"/>
      <c r="E15" s="405"/>
      <c r="F15" s="405"/>
      <c r="G15" s="405"/>
      <c r="H15" s="405"/>
      <c r="I15" s="406"/>
      <c r="J15" s="422" t="s">
        <v>133</v>
      </c>
      <c r="K15" s="42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</row>
    <row r="16" spans="1:252" customFormat="1" ht="12.75" x14ac:dyDescent="0.2">
      <c r="A16" s="25">
        <v>2</v>
      </c>
      <c r="B16" s="386" t="s">
        <v>119</v>
      </c>
      <c r="C16" s="387"/>
      <c r="D16" s="387"/>
      <c r="E16" s="387"/>
      <c r="F16" s="387"/>
      <c r="G16" s="387"/>
      <c r="H16" s="387"/>
      <c r="I16" s="388"/>
      <c r="J16" s="424"/>
      <c r="K16" s="4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</row>
    <row r="17" spans="1:252" customFormat="1" ht="12.75" x14ac:dyDescent="0.2">
      <c r="A17" s="25">
        <v>3</v>
      </c>
      <c r="B17" s="386" t="s">
        <v>117</v>
      </c>
      <c r="C17" s="387"/>
      <c r="D17" s="387"/>
      <c r="E17" s="387"/>
      <c r="F17" s="387"/>
      <c r="G17" s="387"/>
      <c r="H17" s="387"/>
      <c r="I17" s="388"/>
      <c r="J17" s="420"/>
      <c r="K17" s="421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</row>
    <row r="18" spans="1:252" customFormat="1" ht="12.75" x14ac:dyDescent="0.2">
      <c r="A18" s="25">
        <v>4</v>
      </c>
      <c r="B18" s="386" t="s">
        <v>120</v>
      </c>
      <c r="C18" s="387"/>
      <c r="D18" s="387"/>
      <c r="E18" s="387"/>
      <c r="F18" s="387"/>
      <c r="G18" s="387"/>
      <c r="H18" s="387"/>
      <c r="I18" s="388"/>
      <c r="J18" s="425"/>
      <c r="K18" s="426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</row>
    <row r="19" spans="1:252" customFormat="1" ht="20.25" customHeight="1" x14ac:dyDescent="0.2">
      <c r="A19" s="336" t="s">
        <v>110</v>
      </c>
      <c r="B19" s="337"/>
      <c r="C19" s="337"/>
      <c r="D19" s="337"/>
      <c r="E19" s="337"/>
      <c r="F19" s="337"/>
      <c r="G19" s="337"/>
      <c r="H19" s="337"/>
      <c r="I19" s="337"/>
      <c r="J19" s="337"/>
      <c r="K19" s="338"/>
      <c r="L19" s="423"/>
      <c r="M19" s="5"/>
    </row>
    <row r="20" spans="1:252" customFormat="1" ht="16.5" customHeight="1" x14ac:dyDescent="0.2">
      <c r="A20" s="427" t="s">
        <v>44</v>
      </c>
      <c r="B20" s="427"/>
      <c r="C20" s="427"/>
      <c r="D20" s="145" t="s">
        <v>0</v>
      </c>
      <c r="E20" s="145" t="s">
        <v>1</v>
      </c>
      <c r="F20" s="145" t="s">
        <v>2</v>
      </c>
      <c r="G20" s="145" t="s">
        <v>3</v>
      </c>
      <c r="H20" s="145" t="s">
        <v>4</v>
      </c>
      <c r="I20" s="145" t="s">
        <v>5</v>
      </c>
      <c r="J20" s="145" t="s">
        <v>7</v>
      </c>
      <c r="K20" s="6" t="s">
        <v>21</v>
      </c>
      <c r="L20" s="423"/>
    </row>
    <row r="21" spans="1:252" s="15" customFormat="1" ht="24" x14ac:dyDescent="0.2">
      <c r="A21" s="146" t="s">
        <v>8</v>
      </c>
      <c r="B21" s="429" t="s">
        <v>9</v>
      </c>
      <c r="C21" s="429"/>
      <c r="D21" s="146" t="s">
        <v>51</v>
      </c>
      <c r="E21" s="146" t="s">
        <v>30</v>
      </c>
      <c r="F21" s="146" t="s">
        <v>138</v>
      </c>
      <c r="G21" s="146" t="s">
        <v>137</v>
      </c>
      <c r="H21" s="146" t="s">
        <v>31</v>
      </c>
      <c r="I21" s="146" t="s">
        <v>11</v>
      </c>
      <c r="J21" s="146" t="s">
        <v>10</v>
      </c>
      <c r="K21" s="146" t="s">
        <v>32</v>
      </c>
      <c r="L21" s="423"/>
    </row>
    <row r="22" spans="1:252" s="15" customFormat="1" ht="19.5" customHeight="1" x14ac:dyDescent="0.2">
      <c r="A22" s="16">
        <f>'Planilha de Custos Apoio I'!A22</f>
        <v>0</v>
      </c>
      <c r="B22" s="430" t="str">
        <f>'Planilha de Custos Apoio I'!B22</f>
        <v>Apoio Administrativo I</v>
      </c>
      <c r="C22" s="430"/>
      <c r="D22" s="135">
        <f>'Planilha de Custos Apoio I'!D22</f>
        <v>0</v>
      </c>
      <c r="E22" s="130">
        <f>'Planilha de Custos Apoio I'!E22</f>
        <v>200</v>
      </c>
      <c r="F22" s="219">
        <f>'Planilha de Custos Apoio I'!F22</f>
        <v>0</v>
      </c>
      <c r="G22" s="219">
        <f>'Planilha de Custos Apoio I'!G22</f>
        <v>0</v>
      </c>
      <c r="H22" s="131">
        <f>'Planilha de Custos Apoio I'!H22</f>
        <v>0</v>
      </c>
      <c r="I22" s="132">
        <f>'Planilha de Custos Apoio I'!I22</f>
        <v>0</v>
      </c>
      <c r="J22" s="133">
        <f>'Planilha de Custos Apoio I'!J22</f>
        <v>0</v>
      </c>
      <c r="K22" s="134">
        <f>'Planilha de Custos Apoio I'!K22</f>
        <v>0</v>
      </c>
      <c r="L22" s="423"/>
      <c r="O22" s="17"/>
      <c r="P22" s="18"/>
    </row>
    <row r="23" spans="1:252" s="15" customFormat="1" ht="19.5" customHeight="1" x14ac:dyDescent="0.2">
      <c r="A23" s="16">
        <f>'Planilha de Custos Apoio II'!A22</f>
        <v>0</v>
      </c>
      <c r="B23" s="430" t="str">
        <f>'Planilha de Custos Apoio II'!B22</f>
        <v>Apoio Administrativo II</v>
      </c>
      <c r="C23" s="430"/>
      <c r="D23" s="135">
        <f>'Planilha de Custos Apoio II'!D22</f>
        <v>0</v>
      </c>
      <c r="E23" s="130">
        <f>'Planilha de Custos Apoio II'!E22</f>
        <v>200</v>
      </c>
      <c r="F23" s="219">
        <f>'Planilha de Custos Apoio II'!F22</f>
        <v>0</v>
      </c>
      <c r="G23" s="219">
        <f>'Planilha de Custos Apoio II'!G22</f>
        <v>0</v>
      </c>
      <c r="H23" s="131">
        <f>'Planilha de Custos Apoio II'!H22</f>
        <v>0</v>
      </c>
      <c r="I23" s="132">
        <f>'Planilha de Custos Apoio II'!I22</f>
        <v>0</v>
      </c>
      <c r="J23" s="133">
        <f>'Planilha de Custos Apoio II'!J22</f>
        <v>0</v>
      </c>
      <c r="K23" s="134">
        <f>'Planilha de Custos Apoio II'!K22</f>
        <v>0</v>
      </c>
      <c r="L23" s="423"/>
      <c r="O23" s="17"/>
      <c r="P23" s="18"/>
    </row>
    <row r="24" spans="1:252" s="15" customFormat="1" ht="19.5" customHeight="1" x14ac:dyDescent="0.2">
      <c r="A24" s="16">
        <f>'Planilha de Custos Apoio III'!A22</f>
        <v>0</v>
      </c>
      <c r="B24" s="430" t="str">
        <f>'Planilha de Custos Apoio III'!B22</f>
        <v>Apoio Administrativo III</v>
      </c>
      <c r="C24" s="430"/>
      <c r="D24" s="135">
        <f>'Planilha de Custos Apoio III'!D22</f>
        <v>0</v>
      </c>
      <c r="E24" s="130">
        <f>'Planilha de Custos Apoio III'!E22</f>
        <v>200</v>
      </c>
      <c r="F24" s="219">
        <f>'Planilha de Custos Apoio III'!F22</f>
        <v>0</v>
      </c>
      <c r="G24" s="219">
        <f>'Planilha de Custos Apoio III'!G22</f>
        <v>0</v>
      </c>
      <c r="H24" s="131">
        <f>'Planilha de Custos Apoio III'!H22</f>
        <v>0</v>
      </c>
      <c r="I24" s="132">
        <f>'Planilha de Custos Apoio III'!I22</f>
        <v>0</v>
      </c>
      <c r="J24" s="133">
        <f>'Planilha de Custos Apoio III'!J22</f>
        <v>0</v>
      </c>
      <c r="K24" s="134">
        <f>'Planilha de Custos Apoio III'!K22</f>
        <v>0</v>
      </c>
      <c r="L24" s="423"/>
      <c r="O24" s="17"/>
      <c r="P24" s="18"/>
    </row>
    <row r="25" spans="1:252" customFormat="1" ht="18" customHeight="1" x14ac:dyDescent="0.2">
      <c r="A25" s="119">
        <f>'Planilha de Custos Apoio I'!A23+'Planilha de Custos Apoio II'!A23+'Planilha de Custos Apoio III'!A23</f>
        <v>0</v>
      </c>
      <c r="B25" s="74" t="s">
        <v>109</v>
      </c>
      <c r="C25" s="74"/>
      <c r="D25" s="74"/>
      <c r="E25" s="74"/>
      <c r="F25" s="74"/>
      <c r="G25" s="74"/>
      <c r="H25" s="74"/>
      <c r="I25" s="74"/>
      <c r="J25" s="74"/>
      <c r="K25" s="7">
        <f>'Planilha de Custos Apoio I'!K23+'Planilha de Custos Apoio II'!K23+'Planilha de Custos Apoio III'!K23</f>
        <v>0</v>
      </c>
      <c r="L25" s="423"/>
    </row>
    <row r="26" spans="1:252" s="3" customFormat="1" ht="23.25" customHeight="1" x14ac:dyDescent="0.2">
      <c r="A26" s="395" t="s">
        <v>178</v>
      </c>
      <c r="B26" s="396"/>
      <c r="C26" s="396"/>
      <c r="D26" s="396"/>
      <c r="E26" s="396"/>
      <c r="F26" s="396"/>
      <c r="G26" s="396"/>
      <c r="H26" s="396"/>
      <c r="I26" s="396"/>
      <c r="J26" s="396"/>
      <c r="K26" s="397"/>
      <c r="L26" s="4"/>
    </row>
    <row r="27" spans="1:252" customFormat="1" ht="16.149999999999999" customHeight="1" x14ac:dyDescent="0.2">
      <c r="A27" s="336" t="s">
        <v>52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8"/>
    </row>
    <row r="28" spans="1:252" customFormat="1" ht="12.75" x14ac:dyDescent="0.2">
      <c r="A28" s="75" t="s">
        <v>53</v>
      </c>
      <c r="B28" s="75"/>
      <c r="C28" s="75"/>
      <c r="D28" s="75"/>
      <c r="E28" s="75"/>
      <c r="F28" s="75"/>
      <c r="G28" s="75"/>
      <c r="H28" s="75"/>
      <c r="I28" s="75"/>
      <c r="J28" s="75"/>
      <c r="K28" s="27"/>
    </row>
    <row r="29" spans="1:252" s="15" customFormat="1" ht="19.5" customHeight="1" x14ac:dyDescent="0.2">
      <c r="A29" s="28" t="s">
        <v>46</v>
      </c>
      <c r="B29" s="440" t="s">
        <v>54</v>
      </c>
      <c r="C29" s="441"/>
      <c r="D29" s="441"/>
      <c r="E29" s="441"/>
      <c r="F29" s="441"/>
      <c r="G29" s="441"/>
      <c r="H29" s="441"/>
      <c r="I29" s="442"/>
      <c r="J29" s="29" t="s">
        <v>59</v>
      </c>
      <c r="K29" s="29" t="s">
        <v>21</v>
      </c>
    </row>
    <row r="30" spans="1:252" s="15" customFormat="1" ht="13.5" customHeight="1" x14ac:dyDescent="0.2">
      <c r="A30" s="28" t="s">
        <v>0</v>
      </c>
      <c r="B30" s="330" t="s">
        <v>55</v>
      </c>
      <c r="C30" s="331"/>
      <c r="D30" s="331"/>
      <c r="E30" s="331"/>
      <c r="F30" s="331"/>
      <c r="G30" s="331"/>
      <c r="H30" s="331"/>
      <c r="I30" s="332"/>
      <c r="J30" s="136">
        <f>(1/12)</f>
        <v>8.3333333333333329E-2</v>
      </c>
      <c r="K30" s="118">
        <f>'Planilha de Custos Apoio I'!K28+'Planilha de Custos Apoio II'!K28+'Planilha de Custos Apoio III'!K28</f>
        <v>0</v>
      </c>
      <c r="L30" s="310" t="s">
        <v>172</v>
      </c>
      <c r="M30" s="311"/>
      <c r="N30" s="311"/>
      <c r="O30" s="311"/>
      <c r="P30" s="311"/>
      <c r="Q30" s="311"/>
      <c r="R30" s="311"/>
      <c r="S30" s="311"/>
      <c r="T30" s="311"/>
      <c r="U30" s="311"/>
      <c r="V30" s="311"/>
      <c r="W30" s="311"/>
      <c r="X30" s="312"/>
    </row>
    <row r="31" spans="1:252" s="15" customFormat="1" ht="15" customHeight="1" x14ac:dyDescent="0.2">
      <c r="A31" s="28" t="s">
        <v>1</v>
      </c>
      <c r="B31" s="407" t="s">
        <v>123</v>
      </c>
      <c r="C31" s="408"/>
      <c r="D31" s="408"/>
      <c r="E31" s="408"/>
      <c r="F31" s="408"/>
      <c r="G31" s="408"/>
      <c r="H31" s="408"/>
      <c r="I31" s="409"/>
      <c r="J31" s="55" t="e">
        <f>(K25/3/12)/K25</f>
        <v>#DIV/0!</v>
      </c>
      <c r="K31" s="118" t="e">
        <f>'Planilha de Custos Apoio I'!K29+'Planilha de Custos Apoio II'!K29+'Planilha de Custos Apoio III'!K29</f>
        <v>#DIV/0!</v>
      </c>
      <c r="L31" s="150" t="s">
        <v>176</v>
      </c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2"/>
    </row>
    <row r="32" spans="1:252" customFormat="1" ht="12.75" x14ac:dyDescent="0.2">
      <c r="A32" s="77" t="s">
        <v>47</v>
      </c>
      <c r="B32" s="77"/>
      <c r="C32" s="77"/>
      <c r="D32" s="77"/>
      <c r="E32" s="77"/>
      <c r="F32" s="77"/>
      <c r="G32" s="77"/>
      <c r="H32" s="77"/>
      <c r="I32" s="77"/>
      <c r="J32" s="128"/>
      <c r="K32" s="111" t="e">
        <f>K30+K31</f>
        <v>#DIV/0!</v>
      </c>
    </row>
    <row r="33" spans="1:19" s="15" customFormat="1" ht="37.5" customHeight="1" x14ac:dyDescent="0.2">
      <c r="A33" s="395" t="s">
        <v>173</v>
      </c>
      <c r="B33" s="396"/>
      <c r="C33" s="396"/>
      <c r="D33" s="396"/>
      <c r="E33" s="396"/>
      <c r="F33" s="396"/>
      <c r="G33" s="396"/>
      <c r="H33" s="396"/>
      <c r="I33" s="396"/>
      <c r="J33" s="396"/>
      <c r="K33" s="397"/>
    </row>
    <row r="34" spans="1:19" s="3" customFormat="1" ht="15" customHeight="1" x14ac:dyDescent="0.2">
      <c r="A34" s="410"/>
      <c r="B34" s="411"/>
      <c r="C34" s="411"/>
      <c r="D34" s="411"/>
      <c r="E34" s="411"/>
      <c r="F34" s="411"/>
      <c r="G34" s="411"/>
      <c r="H34" s="411"/>
      <c r="I34" s="411"/>
      <c r="J34" s="411"/>
      <c r="K34" s="412"/>
    </row>
    <row r="35" spans="1:19" customFormat="1" ht="12.75" x14ac:dyDescent="0.2">
      <c r="A35" s="413" t="s">
        <v>56</v>
      </c>
      <c r="B35" s="414"/>
      <c r="C35" s="414"/>
      <c r="D35" s="414"/>
      <c r="E35" s="414"/>
      <c r="F35" s="414"/>
      <c r="G35" s="414"/>
      <c r="H35" s="414"/>
      <c r="I35" s="414"/>
      <c r="J35" s="414"/>
      <c r="K35" s="415"/>
    </row>
    <row r="36" spans="1:19" customFormat="1" ht="12.75" x14ac:dyDescent="0.2">
      <c r="A36" s="30" t="s">
        <v>57</v>
      </c>
      <c r="B36" s="416" t="s">
        <v>58</v>
      </c>
      <c r="C36" s="417"/>
      <c r="D36" s="417"/>
      <c r="E36" s="417"/>
      <c r="F36" s="417"/>
      <c r="G36" s="417"/>
      <c r="H36" s="417"/>
      <c r="I36" s="418"/>
      <c r="J36" s="31" t="s">
        <v>59</v>
      </c>
      <c r="K36" s="32" t="s">
        <v>79</v>
      </c>
    </row>
    <row r="37" spans="1:19" s="15" customFormat="1" ht="12" x14ac:dyDescent="0.2">
      <c r="A37" s="28" t="s">
        <v>0</v>
      </c>
      <c r="B37" s="313" t="s">
        <v>60</v>
      </c>
      <c r="C37" s="314"/>
      <c r="D37" s="314"/>
      <c r="E37" s="314"/>
      <c r="F37" s="314"/>
      <c r="G37" s="314"/>
      <c r="H37" s="314"/>
      <c r="I37" s="315"/>
      <c r="J37" s="222">
        <v>0.2</v>
      </c>
      <c r="K37" s="33" t="e">
        <f>'Planilha de Custos Apoio I'!K35+'Planilha de Custos Apoio II'!K35+'Planilha de Custos Apoio III'!K35</f>
        <v>#DIV/0!</v>
      </c>
      <c r="L37" s="121" t="s">
        <v>148</v>
      </c>
      <c r="M37" s="122"/>
      <c r="N37" s="122"/>
      <c r="O37" s="122"/>
      <c r="P37" s="122"/>
      <c r="Q37" s="122"/>
      <c r="R37" s="122"/>
      <c r="S37" s="123"/>
    </row>
    <row r="38" spans="1:19" s="15" customFormat="1" ht="12" x14ac:dyDescent="0.2">
      <c r="A38" s="28" t="s">
        <v>1</v>
      </c>
      <c r="B38" s="313" t="s">
        <v>24</v>
      </c>
      <c r="C38" s="314"/>
      <c r="D38" s="314"/>
      <c r="E38" s="314"/>
      <c r="F38" s="314"/>
      <c r="G38" s="314"/>
      <c r="H38" s="314"/>
      <c r="I38" s="315"/>
      <c r="J38" s="222">
        <v>2.5000000000000001E-2</v>
      </c>
      <c r="K38" s="33" t="e">
        <f>'Planilha de Custos Apoio I'!K36+'Planilha de Custos Apoio II'!K36+'Planilha de Custos Apoio III'!K36</f>
        <v>#DIV/0!</v>
      </c>
      <c r="L38" s="121" t="s">
        <v>149</v>
      </c>
      <c r="M38" s="122"/>
      <c r="N38" s="122"/>
      <c r="O38" s="122"/>
      <c r="P38" s="122"/>
      <c r="Q38" s="122"/>
      <c r="R38" s="122"/>
      <c r="S38" s="123"/>
    </row>
    <row r="39" spans="1:19" s="15" customFormat="1" ht="13.5" customHeight="1" x14ac:dyDescent="0.2">
      <c r="A39" s="28" t="s">
        <v>2</v>
      </c>
      <c r="B39" s="313" t="s">
        <v>61</v>
      </c>
      <c r="C39" s="314"/>
      <c r="D39" s="314"/>
      <c r="E39" s="315"/>
      <c r="F39" s="189" t="s">
        <v>62</v>
      </c>
      <c r="G39" s="129">
        <f>Resumo!D14</f>
        <v>0</v>
      </c>
      <c r="H39" s="189" t="s">
        <v>63</v>
      </c>
      <c r="I39" s="137">
        <f>Resumo!D15</f>
        <v>0</v>
      </c>
      <c r="J39" s="190">
        <f>G39*I39</f>
        <v>0</v>
      </c>
      <c r="K39" s="142" t="e">
        <f>'Planilha de Custos Apoio I'!K37+'Planilha de Custos Apoio II'!K37+'Planilha de Custos Apoio III'!K37</f>
        <v>#DIV/0!</v>
      </c>
      <c r="L39" s="121" t="s">
        <v>150</v>
      </c>
      <c r="M39" s="122"/>
      <c r="N39" s="122"/>
      <c r="O39" s="122"/>
      <c r="P39" s="122"/>
      <c r="Q39" s="122"/>
      <c r="R39" s="122"/>
      <c r="S39" s="123"/>
    </row>
    <row r="40" spans="1:19" s="15" customFormat="1" ht="12" x14ac:dyDescent="0.2">
      <c r="A40" s="28" t="s">
        <v>3</v>
      </c>
      <c r="B40" s="313" t="s">
        <v>64</v>
      </c>
      <c r="C40" s="314"/>
      <c r="D40" s="314"/>
      <c r="E40" s="314"/>
      <c r="F40" s="314"/>
      <c r="G40" s="314"/>
      <c r="H40" s="314"/>
      <c r="I40" s="315"/>
      <c r="J40" s="222">
        <v>1.4999999999999999E-2</v>
      </c>
      <c r="K40" s="33" t="e">
        <f>'Planilha de Custos Apoio I'!K38+'Planilha de Custos Apoio II'!K38+'Planilha de Custos Apoio III'!K38</f>
        <v>#DIV/0!</v>
      </c>
      <c r="L40" s="121" t="s">
        <v>151</v>
      </c>
      <c r="M40" s="122"/>
      <c r="N40" s="122"/>
      <c r="O40" s="122"/>
      <c r="P40" s="122"/>
      <c r="Q40" s="122"/>
      <c r="R40" s="122"/>
      <c r="S40" s="123"/>
    </row>
    <row r="41" spans="1:19" s="15" customFormat="1" ht="12" x14ac:dyDescent="0.2">
      <c r="A41" s="28" t="s">
        <v>4</v>
      </c>
      <c r="B41" s="313" t="s">
        <v>65</v>
      </c>
      <c r="C41" s="314"/>
      <c r="D41" s="314"/>
      <c r="E41" s="314"/>
      <c r="F41" s="314"/>
      <c r="G41" s="314"/>
      <c r="H41" s="314"/>
      <c r="I41" s="315"/>
      <c r="J41" s="222">
        <v>0.01</v>
      </c>
      <c r="K41" s="33" t="e">
        <f>'Planilha de Custos Apoio I'!K39+'Planilha de Custos Apoio II'!K39+'Planilha de Custos Apoio III'!K39</f>
        <v>#DIV/0!</v>
      </c>
      <c r="L41" s="121" t="s">
        <v>152</v>
      </c>
      <c r="M41" s="122"/>
      <c r="N41" s="122"/>
      <c r="O41" s="122"/>
      <c r="P41" s="122"/>
      <c r="Q41" s="122"/>
      <c r="R41" s="122"/>
      <c r="S41" s="123"/>
    </row>
    <row r="42" spans="1:19" s="15" customFormat="1" ht="12" x14ac:dyDescent="0.2">
      <c r="A42" s="28" t="s">
        <v>5</v>
      </c>
      <c r="B42" s="313" t="s">
        <v>25</v>
      </c>
      <c r="C42" s="314"/>
      <c r="D42" s="314"/>
      <c r="E42" s="314"/>
      <c r="F42" s="314"/>
      <c r="G42" s="314"/>
      <c r="H42" s="314"/>
      <c r="I42" s="315"/>
      <c r="J42" s="222">
        <v>6.0000000000000001E-3</v>
      </c>
      <c r="K42" s="33" t="e">
        <f>'Planilha de Custos Apoio I'!K40+'Planilha de Custos Apoio II'!K40+'Planilha de Custos Apoio III'!K40</f>
        <v>#DIV/0!</v>
      </c>
      <c r="L42" s="121" t="s">
        <v>153</v>
      </c>
      <c r="M42" s="122"/>
      <c r="N42" s="122"/>
      <c r="O42" s="122"/>
      <c r="P42" s="122"/>
      <c r="Q42" s="122"/>
      <c r="R42" s="122"/>
      <c r="S42" s="123"/>
    </row>
    <row r="43" spans="1:19" s="15" customFormat="1" ht="12" x14ac:dyDescent="0.2">
      <c r="A43" s="28" t="s">
        <v>6</v>
      </c>
      <c r="B43" s="313" t="s">
        <v>23</v>
      </c>
      <c r="C43" s="314"/>
      <c r="D43" s="314"/>
      <c r="E43" s="314"/>
      <c r="F43" s="314"/>
      <c r="G43" s="314"/>
      <c r="H43" s="314"/>
      <c r="I43" s="315"/>
      <c r="J43" s="222">
        <v>2E-3</v>
      </c>
      <c r="K43" s="33" t="e">
        <f>'Planilha de Custos Apoio I'!K41+'Planilha de Custos Apoio II'!K41+'Planilha de Custos Apoio III'!K41</f>
        <v>#DIV/0!</v>
      </c>
      <c r="L43" s="121" t="s">
        <v>154</v>
      </c>
      <c r="M43" s="122"/>
      <c r="N43" s="122"/>
      <c r="O43" s="122"/>
      <c r="P43" s="122"/>
      <c r="Q43" s="122"/>
      <c r="R43" s="122"/>
      <c r="S43" s="123"/>
    </row>
    <row r="44" spans="1:19" s="15" customFormat="1" ht="12" x14ac:dyDescent="0.2">
      <c r="A44" s="28" t="s">
        <v>7</v>
      </c>
      <c r="B44" s="313" t="s">
        <v>66</v>
      </c>
      <c r="C44" s="314"/>
      <c r="D44" s="314"/>
      <c r="E44" s="314"/>
      <c r="F44" s="314"/>
      <c r="G44" s="314"/>
      <c r="H44" s="314"/>
      <c r="I44" s="315"/>
      <c r="J44" s="222">
        <v>0.08</v>
      </c>
      <c r="K44" s="33" t="e">
        <f>'Planilha de Custos Apoio I'!K42+'Planilha de Custos Apoio II'!K42+'Planilha de Custos Apoio III'!K42</f>
        <v>#DIV/0!</v>
      </c>
      <c r="L44" s="121" t="s">
        <v>155</v>
      </c>
      <c r="M44" s="122"/>
      <c r="N44" s="122"/>
      <c r="O44" s="122"/>
      <c r="P44" s="122"/>
      <c r="Q44" s="122"/>
      <c r="R44" s="122"/>
      <c r="S44" s="123"/>
    </row>
    <row r="45" spans="1:19" customFormat="1" ht="12.75" x14ac:dyDescent="0.2">
      <c r="A45" s="392" t="s">
        <v>47</v>
      </c>
      <c r="B45" s="393"/>
      <c r="C45" s="393"/>
      <c r="D45" s="393"/>
      <c r="E45" s="393"/>
      <c r="F45" s="393"/>
      <c r="G45" s="393"/>
      <c r="H45" s="393"/>
      <c r="I45" s="394"/>
      <c r="J45" s="34">
        <f>SUM(J37:J44)</f>
        <v>0.33800000000000002</v>
      </c>
      <c r="K45" s="35" t="e">
        <f>SUM(K37:K44)</f>
        <v>#DIV/0!</v>
      </c>
    </row>
    <row r="46" spans="1:19" s="3" customFormat="1" ht="42" customHeight="1" x14ac:dyDescent="0.2">
      <c r="A46" s="395">
        <v>5</v>
      </c>
      <c r="B46" s="396"/>
      <c r="C46" s="396"/>
      <c r="D46" s="396"/>
      <c r="E46" s="396"/>
      <c r="F46" s="396"/>
      <c r="G46" s="396"/>
      <c r="H46" s="396"/>
      <c r="I46" s="396"/>
      <c r="J46" s="396"/>
      <c r="K46" s="397"/>
    </row>
    <row r="47" spans="1:19" s="15" customFormat="1" ht="12.75" customHeight="1" x14ac:dyDescent="0.2">
      <c r="A47" s="398" t="s">
        <v>68</v>
      </c>
      <c r="B47" s="399"/>
      <c r="C47" s="399"/>
      <c r="D47" s="399"/>
      <c r="E47" s="399"/>
      <c r="F47" s="399"/>
      <c r="G47" s="399"/>
      <c r="H47" s="399"/>
      <c r="I47" s="399"/>
      <c r="J47" s="399"/>
      <c r="K47" s="400"/>
    </row>
    <row r="48" spans="1:19" s="15" customFormat="1" ht="12.75" customHeight="1" x14ac:dyDescent="0.2">
      <c r="A48" s="36" t="s">
        <v>69</v>
      </c>
      <c r="B48" s="401" t="s">
        <v>20</v>
      </c>
      <c r="C48" s="402"/>
      <c r="D48" s="402"/>
      <c r="E48" s="402"/>
      <c r="F48" s="402"/>
      <c r="G48" s="402"/>
      <c r="H48" s="402"/>
      <c r="I48" s="402"/>
      <c r="J48" s="403"/>
      <c r="K48" s="29" t="s">
        <v>21</v>
      </c>
    </row>
    <row r="49" spans="1:19" s="15" customFormat="1" ht="12.75" customHeight="1" x14ac:dyDescent="0.2">
      <c r="A49" s="28" t="s">
        <v>0</v>
      </c>
      <c r="B49" s="313" t="s">
        <v>70</v>
      </c>
      <c r="C49" s="314"/>
      <c r="D49" s="314"/>
      <c r="E49" s="314"/>
      <c r="F49" s="314"/>
      <c r="G49" s="314"/>
      <c r="H49" s="314"/>
      <c r="I49" s="314"/>
      <c r="J49" s="315"/>
      <c r="K49" s="260">
        <f>'Planilha de Custos Apoio I'!K47+'Planilha de Custos Apoio II'!K47+'Planilha de Custos Apoio III'!K47</f>
        <v>0</v>
      </c>
      <c r="L49" s="125" t="s">
        <v>156</v>
      </c>
      <c r="M49" s="126"/>
      <c r="N49" s="126"/>
      <c r="O49" s="126"/>
      <c r="P49" s="126"/>
      <c r="Q49" s="126"/>
      <c r="R49" s="126"/>
      <c r="S49" s="127"/>
    </row>
    <row r="50" spans="1:19" s="15" customFormat="1" ht="12.75" customHeight="1" x14ac:dyDescent="0.2">
      <c r="A50" s="28" t="s">
        <v>1</v>
      </c>
      <c r="B50" s="313" t="s">
        <v>72</v>
      </c>
      <c r="C50" s="314"/>
      <c r="D50" s="314"/>
      <c r="E50" s="314"/>
      <c r="F50" s="314"/>
      <c r="G50" s="314"/>
      <c r="H50" s="314"/>
      <c r="I50" s="314"/>
      <c r="J50" s="315"/>
      <c r="K50" s="260">
        <f>'Planilha de Custos Apoio I'!K48+'Planilha de Custos Apoio II'!K48+'Planilha de Custos Apoio III'!K48</f>
        <v>0</v>
      </c>
      <c r="L50" s="310" t="s">
        <v>175</v>
      </c>
      <c r="M50" s="311"/>
      <c r="N50" s="311"/>
      <c r="O50" s="311"/>
      <c r="P50" s="311"/>
      <c r="Q50" s="311"/>
      <c r="R50" s="311"/>
      <c r="S50" s="312"/>
    </row>
    <row r="51" spans="1:19" s="15" customFormat="1" ht="12.75" customHeight="1" x14ac:dyDescent="0.2">
      <c r="A51" s="28" t="s">
        <v>2</v>
      </c>
      <c r="B51" s="313" t="s">
        <v>125</v>
      </c>
      <c r="C51" s="314"/>
      <c r="D51" s="314"/>
      <c r="E51" s="314"/>
      <c r="F51" s="314"/>
      <c r="G51" s="314"/>
      <c r="H51" s="314"/>
      <c r="I51" s="314"/>
      <c r="J51" s="315"/>
      <c r="K51" s="260">
        <f>'Planilha de Custos Apoio I'!K49+'Planilha de Custos Apoio II'!K49+'Planilha de Custos Apoio III'!K49</f>
        <v>0</v>
      </c>
    </row>
    <row r="52" spans="1:19" s="15" customFormat="1" ht="12" customHeight="1" x14ac:dyDescent="0.2">
      <c r="A52" s="28" t="s">
        <v>3</v>
      </c>
      <c r="B52" s="307" t="s">
        <v>126</v>
      </c>
      <c r="C52" s="308"/>
      <c r="D52" s="308"/>
      <c r="E52" s="308"/>
      <c r="F52" s="308"/>
      <c r="G52" s="308"/>
      <c r="H52" s="308"/>
      <c r="I52" s="308"/>
      <c r="J52" s="309"/>
      <c r="K52" s="235">
        <f>'Planilha de Custos Apoio I'!K50+'Planilha de Custos Apoio II'!K50+'Planilha de Custos Apoio III'!K50</f>
        <v>0</v>
      </c>
    </row>
    <row r="53" spans="1:19" s="15" customFormat="1" ht="12" customHeight="1" x14ac:dyDescent="0.2">
      <c r="A53" s="28" t="s">
        <v>4</v>
      </c>
      <c r="B53" s="307" t="s">
        <v>214</v>
      </c>
      <c r="C53" s="308"/>
      <c r="D53" s="308"/>
      <c r="E53" s="308"/>
      <c r="F53" s="308"/>
      <c r="G53" s="308"/>
      <c r="H53" s="308"/>
      <c r="I53" s="308"/>
      <c r="J53" s="309"/>
      <c r="K53" s="235">
        <f>'Planilha de Custos Apoio I'!K51+'Planilha de Custos Apoio II'!K51+'Planilha de Custos Apoio III'!K51</f>
        <v>0</v>
      </c>
    </row>
    <row r="54" spans="1:19" s="15" customFormat="1" ht="12.75" customHeight="1" x14ac:dyDescent="0.2">
      <c r="A54" s="28" t="s">
        <v>5</v>
      </c>
      <c r="B54" s="330" t="s">
        <v>127</v>
      </c>
      <c r="C54" s="331"/>
      <c r="D54" s="331"/>
      <c r="E54" s="331"/>
      <c r="F54" s="331"/>
      <c r="G54" s="331"/>
      <c r="H54" s="331"/>
      <c r="I54" s="331"/>
      <c r="J54" s="332"/>
      <c r="K54" s="235">
        <f>'Planilha de Custos Apoio I'!K52+'Planilha de Custos Apoio II'!K52+'Planilha de Custos Apoio III'!K52</f>
        <v>0</v>
      </c>
    </row>
    <row r="55" spans="1:19" s="15" customFormat="1" ht="12.75" customHeight="1" x14ac:dyDescent="0.2">
      <c r="A55" s="28" t="s">
        <v>6</v>
      </c>
      <c r="B55" s="330" t="s">
        <v>121</v>
      </c>
      <c r="C55" s="331"/>
      <c r="D55" s="331"/>
      <c r="E55" s="331"/>
      <c r="F55" s="331"/>
      <c r="G55" s="331"/>
      <c r="H55" s="331"/>
      <c r="I55" s="331"/>
      <c r="J55" s="332"/>
      <c r="K55" s="235">
        <f>'Planilha de Custos Apoio I'!K53+'Planilha de Custos Apoio II'!K53+'Planilha de Custos Apoio III'!K53</f>
        <v>0</v>
      </c>
    </row>
    <row r="56" spans="1:19" s="15" customFormat="1" ht="12.75" customHeight="1" x14ac:dyDescent="0.2">
      <c r="A56" s="28" t="s">
        <v>6</v>
      </c>
      <c r="B56" s="313" t="s">
        <v>73</v>
      </c>
      <c r="C56" s="314"/>
      <c r="D56" s="314"/>
      <c r="E56" s="314"/>
      <c r="F56" s="314"/>
      <c r="G56" s="314"/>
      <c r="H56" s="314"/>
      <c r="I56" s="314"/>
      <c r="J56" s="315"/>
      <c r="K56" s="223">
        <f>'Planilha de Custos Apoio I'!K54+'Planilha de Custos Apoio II'!K54+'Planilha de Custos Apoio III'!K54</f>
        <v>0</v>
      </c>
    </row>
    <row r="57" spans="1:19" s="15" customFormat="1" ht="12.75" customHeight="1" x14ac:dyDescent="0.2">
      <c r="A57" s="147" t="s">
        <v>74</v>
      </c>
      <c r="B57" s="148"/>
      <c r="C57" s="148"/>
      <c r="D57" s="148"/>
      <c r="E57" s="148"/>
      <c r="F57" s="148"/>
      <c r="G57" s="148"/>
      <c r="H57" s="148"/>
      <c r="I57" s="148"/>
      <c r="J57" s="149"/>
      <c r="K57" s="35">
        <f>SUM(K49:K56)</f>
        <v>0</v>
      </c>
    </row>
    <row r="58" spans="1:19" s="15" customFormat="1" ht="37.35" customHeight="1" x14ac:dyDescent="0.2">
      <c r="A58" s="362" t="s">
        <v>75</v>
      </c>
      <c r="B58" s="363"/>
      <c r="C58" s="363"/>
      <c r="D58" s="363"/>
      <c r="E58" s="363"/>
      <c r="F58" s="363"/>
      <c r="G58" s="363"/>
      <c r="H58" s="363"/>
      <c r="I58" s="363"/>
      <c r="J58" s="363"/>
      <c r="K58" s="364"/>
    </row>
    <row r="59" spans="1:19" s="15" customFormat="1" ht="13.5" customHeight="1" x14ac:dyDescent="0.2">
      <c r="A59" s="91"/>
      <c r="B59" s="92"/>
      <c r="C59" s="92"/>
      <c r="D59" s="92"/>
      <c r="E59" s="92"/>
      <c r="F59" s="92"/>
      <c r="G59" s="92"/>
      <c r="H59" s="92"/>
      <c r="I59" s="92"/>
      <c r="J59" s="92"/>
      <c r="K59" s="93"/>
    </row>
    <row r="60" spans="1:19" s="15" customFormat="1" ht="16.149999999999999" customHeight="1" x14ac:dyDescent="0.2">
      <c r="A60" s="324" t="s">
        <v>76</v>
      </c>
      <c r="B60" s="325"/>
      <c r="C60" s="325"/>
      <c r="D60" s="325"/>
      <c r="E60" s="325"/>
      <c r="F60" s="325"/>
      <c r="G60" s="325"/>
      <c r="H60" s="325"/>
      <c r="I60" s="325"/>
      <c r="J60" s="325"/>
      <c r="K60" s="326"/>
    </row>
    <row r="61" spans="1:19" s="15" customFormat="1" ht="16.149999999999999" customHeight="1" x14ac:dyDescent="0.2">
      <c r="A61" s="39">
        <v>2</v>
      </c>
      <c r="B61" s="327" t="s">
        <v>77</v>
      </c>
      <c r="C61" s="328"/>
      <c r="D61" s="328"/>
      <c r="E61" s="328"/>
      <c r="F61" s="328"/>
      <c r="G61" s="328"/>
      <c r="H61" s="328"/>
      <c r="I61" s="328"/>
      <c r="J61" s="329"/>
      <c r="K61" s="40" t="s">
        <v>21</v>
      </c>
    </row>
    <row r="62" spans="1:19" s="15" customFormat="1" ht="14.65" customHeight="1" x14ac:dyDescent="0.2">
      <c r="A62" s="41" t="s">
        <v>46</v>
      </c>
      <c r="B62" s="330" t="s">
        <v>122</v>
      </c>
      <c r="C62" s="331"/>
      <c r="D62" s="331"/>
      <c r="E62" s="331"/>
      <c r="F62" s="331"/>
      <c r="G62" s="331"/>
      <c r="H62" s="331"/>
      <c r="I62" s="331"/>
      <c r="J62" s="332"/>
      <c r="K62" s="37" t="e">
        <f>K32</f>
        <v>#DIV/0!</v>
      </c>
    </row>
    <row r="63" spans="1:19" s="15" customFormat="1" ht="14.65" customHeight="1" x14ac:dyDescent="0.2">
      <c r="A63" s="41" t="s">
        <v>57</v>
      </c>
      <c r="B63" s="330" t="s">
        <v>58</v>
      </c>
      <c r="C63" s="331"/>
      <c r="D63" s="331"/>
      <c r="E63" s="331"/>
      <c r="F63" s="331"/>
      <c r="G63" s="331"/>
      <c r="H63" s="331"/>
      <c r="I63" s="331"/>
      <c r="J63" s="332"/>
      <c r="K63" s="37" t="e">
        <f>K45</f>
        <v>#DIV/0!</v>
      </c>
    </row>
    <row r="64" spans="1:19" s="15" customFormat="1" ht="14.65" customHeight="1" x14ac:dyDescent="0.2">
      <c r="A64" s="41" t="s">
        <v>69</v>
      </c>
      <c r="B64" s="330" t="s">
        <v>20</v>
      </c>
      <c r="C64" s="331"/>
      <c r="D64" s="331"/>
      <c r="E64" s="331"/>
      <c r="F64" s="331"/>
      <c r="G64" s="331"/>
      <c r="H64" s="331"/>
      <c r="I64" s="331"/>
      <c r="J64" s="332"/>
      <c r="K64" s="37">
        <f>K57</f>
        <v>0</v>
      </c>
    </row>
    <row r="65" spans="1:27" s="15" customFormat="1" ht="14.65" customHeight="1" x14ac:dyDescent="0.2">
      <c r="A65" s="333" t="s">
        <v>47</v>
      </c>
      <c r="B65" s="334"/>
      <c r="C65" s="334"/>
      <c r="D65" s="334"/>
      <c r="E65" s="334"/>
      <c r="F65" s="334"/>
      <c r="G65" s="334"/>
      <c r="H65" s="334"/>
      <c r="I65" s="334"/>
      <c r="J65" s="335"/>
      <c r="K65" s="35" t="e">
        <f>SUM(K62+K63+K64)</f>
        <v>#DIV/0!</v>
      </c>
    </row>
    <row r="66" spans="1:27" s="43" customFormat="1" ht="12.75" customHeight="1" x14ac:dyDescent="0.2">
      <c r="A66" s="88"/>
      <c r="B66" s="89"/>
      <c r="C66" s="89"/>
      <c r="D66" s="89"/>
      <c r="E66" s="89"/>
      <c r="F66" s="89"/>
      <c r="G66" s="89"/>
      <c r="H66" s="89"/>
      <c r="I66" s="89"/>
      <c r="J66" s="89"/>
      <c r="K66" s="90"/>
    </row>
    <row r="67" spans="1:27" s="15" customFormat="1" ht="16.149999999999999" customHeight="1" x14ac:dyDescent="0.2">
      <c r="A67" s="336" t="s">
        <v>78</v>
      </c>
      <c r="B67" s="337"/>
      <c r="C67" s="337"/>
      <c r="D67" s="337"/>
      <c r="E67" s="337"/>
      <c r="F67" s="337"/>
      <c r="G67" s="337"/>
      <c r="H67" s="337"/>
      <c r="I67" s="337"/>
      <c r="J67" s="337"/>
      <c r="K67" s="338"/>
      <c r="L67" s="43"/>
    </row>
    <row r="68" spans="1:27" s="43" customFormat="1" ht="16.149999999999999" customHeight="1" x14ac:dyDescent="0.2">
      <c r="A68" s="44">
        <v>3</v>
      </c>
      <c r="B68" s="339" t="s">
        <v>26</v>
      </c>
      <c r="C68" s="340"/>
      <c r="D68" s="340"/>
      <c r="E68" s="340"/>
      <c r="F68" s="340"/>
      <c r="G68" s="340"/>
      <c r="H68" s="340"/>
      <c r="I68" s="341"/>
      <c r="J68" s="45" t="s">
        <v>59</v>
      </c>
      <c r="K68" s="45" t="s">
        <v>79</v>
      </c>
      <c r="L68" s="110"/>
    </row>
    <row r="69" spans="1:27" s="15" customFormat="1" ht="12.75" customHeight="1" x14ac:dyDescent="0.2">
      <c r="A69" s="28" t="s">
        <v>0</v>
      </c>
      <c r="B69" s="330" t="s">
        <v>80</v>
      </c>
      <c r="C69" s="331"/>
      <c r="D69" s="331"/>
      <c r="E69" s="331"/>
      <c r="F69" s="331"/>
      <c r="G69" s="331"/>
      <c r="H69" s="331"/>
      <c r="I69" s="332"/>
      <c r="J69" s="113">
        <f>(5.55%)*(1/12)</f>
        <v>4.6249999999999998E-3</v>
      </c>
      <c r="K69" s="49">
        <f>'Planilha de Custos Apoio I'!K67+'Planilha de Custos Apoio II'!K67+'Planilha de Custos Apoio III'!K67</f>
        <v>0</v>
      </c>
      <c r="L69" s="313" t="s">
        <v>157</v>
      </c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5"/>
    </row>
    <row r="70" spans="1:27" s="15" customFormat="1" ht="14.65" customHeight="1" x14ac:dyDescent="0.2">
      <c r="A70" s="109" t="s">
        <v>1</v>
      </c>
      <c r="B70" s="321" t="s">
        <v>81</v>
      </c>
      <c r="C70" s="322"/>
      <c r="D70" s="322"/>
      <c r="E70" s="322"/>
      <c r="F70" s="322"/>
      <c r="G70" s="322"/>
      <c r="H70" s="322"/>
      <c r="I70" s="323"/>
      <c r="J70" s="138">
        <f>FLOOR((J69*J44),0.0001)</f>
        <v>3.0000000000000003E-4</v>
      </c>
      <c r="K70" s="49">
        <f>'Planilha de Custos Apoio I'!K68+'Planilha de Custos Apoio II'!K68+'Planilha de Custos Apoio III'!K68</f>
        <v>0</v>
      </c>
      <c r="L70" s="313" t="s">
        <v>158</v>
      </c>
      <c r="M70" s="314"/>
      <c r="N70" s="314"/>
      <c r="O70" s="314"/>
      <c r="P70" s="314"/>
      <c r="Q70" s="314"/>
      <c r="R70" s="314"/>
      <c r="S70" s="314"/>
      <c r="T70" s="314"/>
      <c r="U70" s="314"/>
      <c r="V70" s="314"/>
      <c r="W70" s="314"/>
      <c r="X70" s="314"/>
      <c r="Y70" s="315"/>
      <c r="Z70" s="124"/>
      <c r="AA70" s="124"/>
    </row>
    <row r="71" spans="1:27" s="43" customFormat="1" ht="14.65" customHeight="1" x14ac:dyDescent="0.2">
      <c r="A71" s="109" t="s">
        <v>2</v>
      </c>
      <c r="B71" s="321" t="s">
        <v>146</v>
      </c>
      <c r="C71" s="322"/>
      <c r="D71" s="322"/>
      <c r="E71" s="322"/>
      <c r="F71" s="322"/>
      <c r="G71" s="322"/>
      <c r="H71" s="322"/>
      <c r="I71" s="323"/>
      <c r="J71" s="113">
        <v>0.02</v>
      </c>
      <c r="K71" s="49">
        <f>'Planilha de Custos Apoio I'!K69+'Planilha de Custos Apoio II'!K69+'Planilha de Custos Apoio III'!K69</f>
        <v>0</v>
      </c>
      <c r="L71" s="344" t="s">
        <v>144</v>
      </c>
      <c r="M71" s="345"/>
      <c r="N71" s="345"/>
      <c r="O71" s="345"/>
      <c r="P71" s="345"/>
      <c r="Q71" s="345"/>
      <c r="R71" s="345"/>
      <c r="S71" s="345"/>
      <c r="T71" s="345"/>
      <c r="U71" s="345"/>
      <c r="V71" s="345"/>
      <c r="W71" s="345"/>
      <c r="X71" s="345"/>
      <c r="Y71" s="345"/>
    </row>
    <row r="72" spans="1:27" s="15" customFormat="1" ht="14.25" customHeight="1" x14ac:dyDescent="0.2">
      <c r="A72" s="109" t="s">
        <v>3</v>
      </c>
      <c r="B72" s="321" t="s">
        <v>82</v>
      </c>
      <c r="C72" s="322"/>
      <c r="D72" s="322"/>
      <c r="E72" s="322"/>
      <c r="F72" s="322"/>
      <c r="G72" s="322"/>
      <c r="H72" s="322"/>
      <c r="I72" s="323"/>
      <c r="J72" s="113">
        <f>((1/30)*7)/12</f>
        <v>1.9444444444444445E-2</v>
      </c>
      <c r="K72" s="49">
        <f>'Planilha de Custos Apoio I'!K70+'Planilha de Custos Apoio II'!K70+'Planilha de Custos Apoio III'!K70</f>
        <v>0</v>
      </c>
      <c r="L72" s="313" t="s">
        <v>168</v>
      </c>
      <c r="M72" s="314"/>
      <c r="N72" s="314"/>
      <c r="O72" s="314"/>
      <c r="P72" s="314"/>
      <c r="Q72" s="314"/>
      <c r="R72" s="314"/>
      <c r="S72" s="314"/>
      <c r="T72" s="314"/>
      <c r="U72" s="314"/>
      <c r="V72" s="314"/>
      <c r="W72" s="314"/>
      <c r="X72" s="314"/>
      <c r="Y72" s="315"/>
    </row>
    <row r="73" spans="1:27" s="15" customFormat="1" ht="12" customHeight="1" x14ac:dyDescent="0.2">
      <c r="A73" s="109" t="s">
        <v>4</v>
      </c>
      <c r="B73" s="321" t="s">
        <v>147</v>
      </c>
      <c r="C73" s="322"/>
      <c r="D73" s="322"/>
      <c r="E73" s="322"/>
      <c r="F73" s="322"/>
      <c r="G73" s="322"/>
      <c r="H73" s="322"/>
      <c r="I73" s="323"/>
      <c r="J73" s="113">
        <f>J72*J45</f>
        <v>6.5722222222222224E-3</v>
      </c>
      <c r="K73" s="49">
        <f>'Planilha de Custos Apoio I'!K71+'Planilha de Custos Apoio II'!K71+'Planilha de Custos Apoio III'!K71</f>
        <v>0</v>
      </c>
      <c r="L73" s="313" t="s">
        <v>169</v>
      </c>
      <c r="M73" s="314"/>
      <c r="N73" s="314"/>
      <c r="O73" s="314"/>
      <c r="P73" s="314"/>
      <c r="Q73" s="314"/>
      <c r="R73" s="314"/>
      <c r="S73" s="314"/>
      <c r="T73" s="314"/>
      <c r="U73" s="314"/>
      <c r="V73" s="314"/>
      <c r="W73" s="314"/>
      <c r="X73" s="314"/>
      <c r="Y73" s="315"/>
    </row>
    <row r="74" spans="1:27" s="43" customFormat="1" ht="12" customHeight="1" x14ac:dyDescent="0.2">
      <c r="A74" s="109" t="s">
        <v>5</v>
      </c>
      <c r="B74" s="321" t="s">
        <v>145</v>
      </c>
      <c r="C74" s="322"/>
      <c r="D74" s="322"/>
      <c r="E74" s="322"/>
      <c r="F74" s="322"/>
      <c r="G74" s="322"/>
      <c r="H74" s="322"/>
      <c r="I74" s="323"/>
      <c r="J74" s="113">
        <v>0.02</v>
      </c>
      <c r="K74" s="49">
        <f>'Planilha de Custos Apoio I'!K72+'Planilha de Custos Apoio II'!K72+'Planilha de Custos Apoio III'!K72</f>
        <v>0</v>
      </c>
      <c r="L74" s="342" t="s">
        <v>144</v>
      </c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</row>
    <row r="75" spans="1:27" s="15" customFormat="1" ht="12.75" customHeight="1" x14ac:dyDescent="0.2">
      <c r="A75" s="79" t="s">
        <v>47</v>
      </c>
      <c r="B75" s="80"/>
      <c r="C75" s="80"/>
      <c r="D75" s="80"/>
      <c r="E75" s="80"/>
      <c r="F75" s="80"/>
      <c r="G75" s="80"/>
      <c r="H75" s="80"/>
      <c r="I75" s="80"/>
      <c r="J75" s="116">
        <f>SUM(J69:J74)</f>
        <v>7.0941666666666667E-2</v>
      </c>
      <c r="K75" s="35">
        <f>SUM(K69:K74)</f>
        <v>0</v>
      </c>
    </row>
    <row r="76" spans="1:27" s="43" customFormat="1" ht="12.75" customHeight="1" x14ac:dyDescent="0.2">
      <c r="A76" s="88"/>
      <c r="B76" s="89"/>
      <c r="C76" s="89"/>
      <c r="D76" s="89"/>
      <c r="E76" s="89"/>
      <c r="F76" s="89"/>
      <c r="G76" s="89"/>
      <c r="H76" s="89"/>
      <c r="I76" s="89"/>
      <c r="J76" s="89"/>
      <c r="K76" s="90"/>
    </row>
    <row r="77" spans="1:27" s="15" customFormat="1" ht="16.149999999999999" customHeight="1" x14ac:dyDescent="0.2">
      <c r="A77" s="336" t="s">
        <v>159</v>
      </c>
      <c r="B77" s="337"/>
      <c r="C77" s="337"/>
      <c r="D77" s="337"/>
      <c r="E77" s="337"/>
      <c r="F77" s="337"/>
      <c r="G77" s="337"/>
      <c r="H77" s="337"/>
      <c r="I77" s="337"/>
      <c r="J77" s="337"/>
      <c r="K77" s="338"/>
    </row>
    <row r="78" spans="1:27" s="15" customFormat="1" ht="24" customHeight="1" x14ac:dyDescent="0.2">
      <c r="A78" s="350" t="s">
        <v>174</v>
      </c>
      <c r="B78" s="351"/>
      <c r="C78" s="351"/>
      <c r="D78" s="351"/>
      <c r="E78" s="351"/>
      <c r="F78" s="351"/>
      <c r="G78" s="351"/>
      <c r="H78" s="351"/>
      <c r="I78" s="351"/>
      <c r="J78" s="351"/>
      <c r="K78" s="352"/>
    </row>
    <row r="79" spans="1:27" s="15" customFormat="1" ht="14.65" customHeight="1" x14ac:dyDescent="0.2">
      <c r="A79" s="85"/>
      <c r="B79" s="86"/>
      <c r="C79" s="86"/>
      <c r="D79" s="86"/>
      <c r="E79" s="86"/>
      <c r="F79" s="86"/>
      <c r="G79" s="86"/>
      <c r="H79" s="86"/>
      <c r="I79" s="86"/>
      <c r="J79" s="86"/>
      <c r="K79" s="87"/>
      <c r="L79" s="112"/>
    </row>
    <row r="80" spans="1:27" s="15" customFormat="1" ht="12.75" customHeight="1" x14ac:dyDescent="0.2">
      <c r="A80" s="47" t="s">
        <v>22</v>
      </c>
      <c r="B80" s="346" t="s">
        <v>83</v>
      </c>
      <c r="C80" s="347"/>
      <c r="D80" s="347"/>
      <c r="E80" s="347"/>
      <c r="F80" s="347"/>
      <c r="G80" s="347"/>
      <c r="H80" s="347"/>
      <c r="I80" s="348"/>
      <c r="J80" s="47" t="s">
        <v>59</v>
      </c>
      <c r="K80" s="39" t="s">
        <v>21</v>
      </c>
    </row>
    <row r="81" spans="1:44" s="43" customFormat="1" ht="12.75" customHeight="1" x14ac:dyDescent="0.2">
      <c r="A81" s="48" t="s">
        <v>0</v>
      </c>
      <c r="B81" s="316" t="s">
        <v>160</v>
      </c>
      <c r="C81" s="317"/>
      <c r="D81" s="317"/>
      <c r="E81" s="317"/>
      <c r="F81" s="317"/>
      <c r="G81" s="317"/>
      <c r="H81" s="317"/>
      <c r="I81" s="349"/>
      <c r="J81" s="108">
        <f>5.96/365*100%</f>
        <v>1.6328767123287673E-2</v>
      </c>
      <c r="K81" s="49">
        <f>+'Planilha de Custos Apoio I'!K79+'Planilha de Custos Apoio II'!K79+'Planilha de Custos Apoio III'!K79</f>
        <v>0</v>
      </c>
      <c r="L81" s="313" t="s">
        <v>164</v>
      </c>
      <c r="M81" s="314"/>
      <c r="N81" s="314"/>
      <c r="O81" s="314"/>
      <c r="P81" s="314"/>
      <c r="Q81" s="314"/>
      <c r="R81" s="314"/>
      <c r="S81" s="314"/>
      <c r="T81" s="314"/>
      <c r="U81" s="314"/>
      <c r="V81" s="314"/>
      <c r="W81" s="314"/>
      <c r="X81" s="314"/>
      <c r="Y81" s="315"/>
    </row>
    <row r="82" spans="1:44" s="43" customFormat="1" ht="24" customHeight="1" x14ac:dyDescent="0.2">
      <c r="A82" s="48" t="s">
        <v>1</v>
      </c>
      <c r="B82" s="316" t="s">
        <v>161</v>
      </c>
      <c r="C82" s="317"/>
      <c r="D82" s="317"/>
      <c r="E82" s="317"/>
      <c r="F82" s="317"/>
      <c r="G82" s="317"/>
      <c r="H82" s="317"/>
      <c r="I82" s="349"/>
      <c r="J82" s="136">
        <f>+(0.166666666666667/12)*0.015</f>
        <v>2.0833333333333373E-4</v>
      </c>
      <c r="K82" s="49">
        <f>+'Planilha de Custos Apoio I'!K80+'Planilha de Custos Apoio II'!K80+'Planilha de Custos Apoio III'!K80</f>
        <v>0</v>
      </c>
      <c r="L82" s="318" t="s">
        <v>166</v>
      </c>
      <c r="M82" s="319"/>
      <c r="N82" s="319"/>
      <c r="O82" s="319"/>
      <c r="P82" s="319"/>
      <c r="Q82" s="319"/>
      <c r="R82" s="319"/>
      <c r="S82" s="319"/>
      <c r="T82" s="319"/>
      <c r="U82" s="319"/>
      <c r="V82" s="319"/>
      <c r="W82" s="319"/>
      <c r="X82" s="319"/>
      <c r="Y82" s="320"/>
    </row>
    <row r="83" spans="1:44" s="43" customFormat="1" ht="27.75" customHeight="1" x14ac:dyDescent="0.2">
      <c r="A83" s="48" t="s">
        <v>2</v>
      </c>
      <c r="B83" s="316" t="s">
        <v>162</v>
      </c>
      <c r="C83" s="317"/>
      <c r="D83" s="317"/>
      <c r="E83" s="317"/>
      <c r="F83" s="317"/>
      <c r="G83" s="317"/>
      <c r="H83" s="317"/>
      <c r="I83" s="349"/>
      <c r="J83" s="136">
        <f>((15/30)/12)*0.08</f>
        <v>3.3333333333333331E-3</v>
      </c>
      <c r="K83" s="49">
        <f>+'Planilha de Custos Apoio I'!K81+'Planilha de Custos Apoio II'!K81+'Planilha de Custos Apoio III'!K81</f>
        <v>0</v>
      </c>
      <c r="L83" s="318" t="s">
        <v>165</v>
      </c>
      <c r="M83" s="319"/>
      <c r="N83" s="319"/>
      <c r="O83" s="319"/>
      <c r="P83" s="319"/>
      <c r="Q83" s="319"/>
      <c r="R83" s="319"/>
      <c r="S83" s="319"/>
      <c r="T83" s="319"/>
      <c r="U83" s="319"/>
      <c r="V83" s="319"/>
      <c r="W83" s="319"/>
      <c r="X83" s="319"/>
      <c r="Y83" s="320"/>
      <c r="Z83" s="318"/>
      <c r="AA83" s="319"/>
      <c r="AB83" s="319"/>
      <c r="AC83" s="319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</row>
    <row r="84" spans="1:44" s="43" customFormat="1" ht="12.75" customHeight="1" x14ac:dyDescent="0.2">
      <c r="A84" s="48" t="s">
        <v>3</v>
      </c>
      <c r="B84" s="316" t="s">
        <v>163</v>
      </c>
      <c r="C84" s="317"/>
      <c r="D84" s="317"/>
      <c r="E84" s="317"/>
      <c r="F84" s="317"/>
      <c r="G84" s="317"/>
      <c r="H84" s="317"/>
      <c r="I84" s="317"/>
      <c r="J84" s="108">
        <f>0.02*(4/12)/12</f>
        <v>5.5555555555555556E-4</v>
      </c>
      <c r="K84" s="49">
        <f>+'Planilha de Custos Apoio I'!K82+'Planilha de Custos Apoio II'!K82+'Planilha de Custos Apoio III'!K82</f>
        <v>0</v>
      </c>
      <c r="L84" s="318" t="s">
        <v>167</v>
      </c>
      <c r="M84" s="319"/>
      <c r="N84" s="319"/>
      <c r="O84" s="319"/>
      <c r="P84" s="319"/>
      <c r="Q84" s="319"/>
      <c r="R84" s="319"/>
      <c r="S84" s="319"/>
      <c r="T84" s="319"/>
      <c r="U84" s="319"/>
      <c r="V84" s="319"/>
      <c r="W84" s="319"/>
      <c r="X84" s="319"/>
      <c r="Y84" s="320"/>
    </row>
    <row r="85" spans="1:44" s="43" customFormat="1" ht="12.75" customHeight="1" x14ac:dyDescent="0.2">
      <c r="A85" s="48" t="s">
        <v>4</v>
      </c>
      <c r="B85" s="316" t="s">
        <v>111</v>
      </c>
      <c r="C85" s="317"/>
      <c r="D85" s="317"/>
      <c r="E85" s="317"/>
      <c r="F85" s="317"/>
      <c r="G85" s="317"/>
      <c r="H85" s="317"/>
      <c r="I85" s="317"/>
      <c r="J85" s="108">
        <v>0</v>
      </c>
      <c r="K85" s="49">
        <f>+'Planilha de Custos Apoio I'!K83+'Planilha de Custos Apoio II'!K83+'Planilha de Custos Apoio III'!K83</f>
        <v>0</v>
      </c>
      <c r="L85" s="114"/>
    </row>
    <row r="86" spans="1:44" s="15" customFormat="1" ht="12.75" customHeight="1" x14ac:dyDescent="0.2">
      <c r="A86" s="79" t="s">
        <v>47</v>
      </c>
      <c r="B86" s="80"/>
      <c r="C86" s="80"/>
      <c r="D86" s="80"/>
      <c r="E86" s="80"/>
      <c r="F86" s="80"/>
      <c r="G86" s="80"/>
      <c r="H86" s="80"/>
      <c r="I86" s="80"/>
      <c r="J86" s="117">
        <f>SUM(J81:J84)</f>
        <v>2.0425989345509897E-2</v>
      </c>
      <c r="K86" s="120">
        <f>SUM(K81:K84)</f>
        <v>0</v>
      </c>
    </row>
    <row r="87" spans="1:44" s="15" customFormat="1" ht="12.75" customHeight="1" x14ac:dyDescent="0.2">
      <c r="A87" s="94"/>
      <c r="B87" s="95"/>
      <c r="C87" s="95"/>
      <c r="D87" s="95"/>
      <c r="E87" s="95"/>
      <c r="F87" s="95"/>
      <c r="G87" s="95"/>
      <c r="H87" s="95"/>
      <c r="I87" s="95"/>
      <c r="J87" s="95"/>
      <c r="K87" s="96"/>
    </row>
    <row r="88" spans="1:44" s="15" customFormat="1" ht="18" customHeight="1" x14ac:dyDescent="0.2">
      <c r="A88" s="91"/>
      <c r="B88" s="92"/>
      <c r="C88" s="92"/>
      <c r="D88" s="92"/>
      <c r="E88" s="92"/>
      <c r="F88" s="92"/>
      <c r="G88" s="92"/>
      <c r="H88" s="92"/>
      <c r="I88" s="92"/>
      <c r="J88" s="92"/>
      <c r="K88" s="93"/>
    </row>
    <row r="89" spans="1:44" s="15" customFormat="1" ht="11.25" customHeight="1" x14ac:dyDescent="0.2">
      <c r="A89" s="82"/>
      <c r="B89" s="83"/>
      <c r="C89" s="83"/>
      <c r="D89" s="83"/>
      <c r="E89" s="83"/>
      <c r="F89" s="83"/>
      <c r="G89" s="83"/>
      <c r="H89" s="83"/>
      <c r="I89" s="83"/>
      <c r="J89" s="83"/>
      <c r="K89" s="84"/>
    </row>
    <row r="90" spans="1:44" s="15" customFormat="1" ht="16.149999999999999" customHeight="1" x14ac:dyDescent="0.2">
      <c r="A90" s="324" t="s">
        <v>84</v>
      </c>
      <c r="B90" s="325"/>
      <c r="C90" s="325"/>
      <c r="D90" s="325"/>
      <c r="E90" s="325"/>
      <c r="F90" s="325"/>
      <c r="G90" s="325"/>
      <c r="H90" s="325"/>
      <c r="I90" s="325"/>
      <c r="J90" s="325"/>
      <c r="K90" s="326"/>
    </row>
    <row r="91" spans="1:44" s="15" customFormat="1" ht="16.149999999999999" customHeight="1" x14ac:dyDescent="0.2">
      <c r="A91" s="39">
        <v>4</v>
      </c>
      <c r="B91" s="443" t="s">
        <v>170</v>
      </c>
      <c r="C91" s="444"/>
      <c r="D91" s="444"/>
      <c r="E91" s="444"/>
      <c r="F91" s="444"/>
      <c r="G91" s="444"/>
      <c r="H91" s="444"/>
      <c r="I91" s="444"/>
      <c r="J91" s="445"/>
      <c r="K91" s="40" t="s">
        <v>21</v>
      </c>
    </row>
    <row r="92" spans="1:44" s="15" customFormat="1" ht="14.65" customHeight="1" x14ac:dyDescent="0.2">
      <c r="A92" s="41" t="s">
        <v>22</v>
      </c>
      <c r="B92" s="389" t="s">
        <v>171</v>
      </c>
      <c r="C92" s="390"/>
      <c r="D92" s="390"/>
      <c r="E92" s="390"/>
      <c r="F92" s="390"/>
      <c r="G92" s="390"/>
      <c r="H92" s="390"/>
      <c r="I92" s="390"/>
      <c r="J92" s="391"/>
      <c r="K92" s="107">
        <f>K86</f>
        <v>0</v>
      </c>
    </row>
    <row r="93" spans="1:44" s="15" customFormat="1" ht="14.65" customHeight="1" x14ac:dyDescent="0.2">
      <c r="A93" s="79" t="s">
        <v>47</v>
      </c>
      <c r="B93" s="80"/>
      <c r="C93" s="80"/>
      <c r="D93" s="80"/>
      <c r="E93" s="80"/>
      <c r="F93" s="80"/>
      <c r="G93" s="80"/>
      <c r="H93" s="80"/>
      <c r="I93" s="80"/>
      <c r="J93" s="81"/>
      <c r="K93" s="42">
        <f>SUM(K92)</f>
        <v>0</v>
      </c>
    </row>
    <row r="94" spans="1:44" s="43" customFormat="1" ht="12.75" customHeight="1" x14ac:dyDescent="0.2">
      <c r="A94" s="88"/>
      <c r="B94" s="89"/>
      <c r="C94" s="89"/>
      <c r="D94" s="89"/>
      <c r="E94" s="89"/>
      <c r="F94" s="89"/>
      <c r="G94" s="89"/>
      <c r="H94" s="89"/>
      <c r="I94" s="89"/>
      <c r="J94" s="89"/>
      <c r="K94" s="90"/>
    </row>
    <row r="95" spans="1:44" s="15" customFormat="1" ht="16.149999999999999" customHeight="1" x14ac:dyDescent="0.2">
      <c r="A95" s="336" t="s">
        <v>85</v>
      </c>
      <c r="B95" s="337"/>
      <c r="C95" s="337"/>
      <c r="D95" s="337"/>
      <c r="E95" s="337"/>
      <c r="F95" s="337"/>
      <c r="G95" s="337"/>
      <c r="H95" s="337"/>
      <c r="I95" s="337"/>
      <c r="J95" s="337"/>
      <c r="K95" s="338"/>
    </row>
    <row r="96" spans="1:44" s="15" customFormat="1" ht="16.149999999999999" customHeight="1" x14ac:dyDescent="0.2">
      <c r="A96" s="39">
        <v>5</v>
      </c>
      <c r="B96" s="327" t="s">
        <v>86</v>
      </c>
      <c r="C96" s="328"/>
      <c r="D96" s="328"/>
      <c r="E96" s="328"/>
      <c r="F96" s="328"/>
      <c r="G96" s="328"/>
      <c r="H96" s="328"/>
      <c r="I96" s="328"/>
      <c r="J96" s="329"/>
      <c r="K96" s="40" t="s">
        <v>21</v>
      </c>
    </row>
    <row r="97" spans="1:11" s="15" customFormat="1" ht="12.75" customHeight="1" x14ac:dyDescent="0.2">
      <c r="A97" s="28" t="s">
        <v>3</v>
      </c>
      <c r="B97" s="313" t="s">
        <v>87</v>
      </c>
      <c r="C97" s="314"/>
      <c r="D97" s="314"/>
      <c r="E97" s="314"/>
      <c r="F97" s="314"/>
      <c r="G97" s="314"/>
      <c r="H97" s="314"/>
      <c r="I97" s="314"/>
      <c r="J97" s="315"/>
      <c r="K97" s="50">
        <v>0</v>
      </c>
    </row>
    <row r="98" spans="1:11" s="15" customFormat="1" ht="12.75" customHeight="1" x14ac:dyDescent="0.2">
      <c r="A98" s="79" t="s">
        <v>74</v>
      </c>
      <c r="B98" s="80"/>
      <c r="C98" s="80"/>
      <c r="D98" s="80"/>
      <c r="E98" s="80"/>
      <c r="F98" s="80"/>
      <c r="G98" s="80"/>
      <c r="H98" s="80"/>
      <c r="I98" s="80"/>
      <c r="J98" s="81"/>
      <c r="K98" s="38">
        <f>SUM(K97:K97)</f>
        <v>0</v>
      </c>
    </row>
    <row r="99" spans="1:11" s="15" customFormat="1" ht="5.25" customHeight="1" x14ac:dyDescent="0.2">
      <c r="A99" s="91"/>
      <c r="B99" s="92"/>
      <c r="C99" s="92"/>
      <c r="D99" s="92"/>
      <c r="E99" s="92"/>
      <c r="F99" s="92"/>
      <c r="G99" s="92"/>
      <c r="H99" s="92"/>
      <c r="I99" s="92"/>
      <c r="J99" s="92"/>
      <c r="K99" s="93"/>
    </row>
    <row r="100" spans="1:11" s="15" customFormat="1" ht="14.65" customHeight="1" x14ac:dyDescent="0.2">
      <c r="A100" s="362" t="s">
        <v>112</v>
      </c>
      <c r="B100" s="363"/>
      <c r="C100" s="363"/>
      <c r="D100" s="363"/>
      <c r="E100" s="363"/>
      <c r="F100" s="363"/>
      <c r="G100" s="363"/>
      <c r="H100" s="363"/>
      <c r="I100" s="363"/>
      <c r="J100" s="363"/>
      <c r="K100" s="364"/>
    </row>
    <row r="101" spans="1:11" s="43" customFormat="1" ht="12.75" customHeight="1" x14ac:dyDescent="0.2">
      <c r="A101" s="88"/>
      <c r="B101" s="89"/>
      <c r="C101" s="89"/>
      <c r="D101" s="89"/>
      <c r="E101" s="89"/>
      <c r="F101" s="89"/>
      <c r="G101" s="89"/>
      <c r="H101" s="89"/>
      <c r="I101" s="89"/>
      <c r="J101" s="89"/>
      <c r="K101" s="90"/>
    </row>
    <row r="102" spans="1:11" s="15" customFormat="1" ht="21.75" customHeight="1" x14ac:dyDescent="0.2">
      <c r="A102" s="336" t="s">
        <v>88</v>
      </c>
      <c r="B102" s="337"/>
      <c r="C102" s="337"/>
      <c r="D102" s="337"/>
      <c r="E102" s="337"/>
      <c r="F102" s="337"/>
      <c r="G102" s="337"/>
      <c r="H102" s="337"/>
      <c r="I102" s="337"/>
      <c r="J102" s="337"/>
      <c r="K102" s="338"/>
    </row>
    <row r="103" spans="1:11" s="15" customFormat="1" ht="18" customHeight="1" x14ac:dyDescent="0.2">
      <c r="A103" s="45">
        <v>6</v>
      </c>
      <c r="B103" s="97" t="s">
        <v>89</v>
      </c>
      <c r="C103" s="98"/>
      <c r="D103" s="98"/>
      <c r="E103" s="98"/>
      <c r="F103" s="98"/>
      <c r="G103" s="98"/>
      <c r="H103" s="98"/>
      <c r="I103" s="98"/>
      <c r="J103" s="51" t="s">
        <v>59</v>
      </c>
      <c r="K103" s="52" t="s">
        <v>21</v>
      </c>
    </row>
    <row r="104" spans="1:11" s="15" customFormat="1" ht="30.75" customHeight="1" x14ac:dyDescent="0.2">
      <c r="A104" s="431" t="s">
        <v>90</v>
      </c>
      <c r="B104" s="432"/>
      <c r="C104" s="432"/>
      <c r="D104" s="432"/>
      <c r="E104" s="432"/>
      <c r="F104" s="432"/>
      <c r="G104" s="432"/>
      <c r="H104" s="432"/>
      <c r="I104" s="433"/>
      <c r="J104" s="53" t="s">
        <v>71</v>
      </c>
      <c r="K104" s="33" t="e">
        <f>'Planilha de Custos Apoio I'!K102+'Planilha de Custos Apoio II'!K102+'Planilha de Custos Apoio III'!K102</f>
        <v>#DIV/0!</v>
      </c>
    </row>
    <row r="105" spans="1:11" s="15" customFormat="1" ht="12.75" customHeight="1" x14ac:dyDescent="0.2">
      <c r="A105" s="47" t="s">
        <v>0</v>
      </c>
      <c r="B105" s="99" t="s">
        <v>91</v>
      </c>
      <c r="C105" s="100"/>
      <c r="D105" s="100"/>
      <c r="E105" s="100"/>
      <c r="F105" s="100"/>
      <c r="G105" s="100"/>
      <c r="H105" s="100"/>
      <c r="I105" s="100"/>
      <c r="J105" s="69">
        <f>Resumo!D24</f>
        <v>0</v>
      </c>
      <c r="K105" s="54" t="e">
        <f>'Planilha de Custos Apoio I'!K103+'Planilha de Custos Apoio II'!K103+'Planilha de Custos Apoio III'!K103</f>
        <v>#DIV/0!</v>
      </c>
    </row>
    <row r="106" spans="1:11" s="15" customFormat="1" ht="32.25" customHeight="1" x14ac:dyDescent="0.2">
      <c r="A106" s="431" t="s">
        <v>92</v>
      </c>
      <c r="B106" s="432"/>
      <c r="C106" s="432"/>
      <c r="D106" s="432"/>
      <c r="E106" s="432"/>
      <c r="F106" s="432"/>
      <c r="G106" s="432"/>
      <c r="H106" s="432"/>
      <c r="I106" s="433"/>
      <c r="J106" s="55" t="s">
        <v>71</v>
      </c>
      <c r="K106" s="33" t="e">
        <f>'Planilha de Custos Apoio I'!K104+'Planilha de Custos Apoio II'!K104+'Planilha de Custos Apoio III'!K104</f>
        <v>#DIV/0!</v>
      </c>
    </row>
    <row r="107" spans="1:11" s="15" customFormat="1" ht="12.75" customHeight="1" x14ac:dyDescent="0.2">
      <c r="A107" s="47" t="s">
        <v>1</v>
      </c>
      <c r="B107" s="99" t="s">
        <v>93</v>
      </c>
      <c r="C107" s="100"/>
      <c r="D107" s="100"/>
      <c r="E107" s="100"/>
      <c r="F107" s="100"/>
      <c r="G107" s="100"/>
      <c r="H107" s="100"/>
      <c r="I107" s="100"/>
      <c r="J107" s="69">
        <f>Resumo!D25</f>
        <v>0</v>
      </c>
      <c r="K107" s="54" t="e">
        <f>'Planilha de Custos Apoio I'!K105+'Planilha de Custos Apoio II'!K105+'Planilha de Custos Apoio III'!K105</f>
        <v>#DIV/0!</v>
      </c>
    </row>
    <row r="108" spans="1:11" s="15" customFormat="1" ht="29.25" customHeight="1" x14ac:dyDescent="0.2">
      <c r="A108" s="431" t="s">
        <v>94</v>
      </c>
      <c r="B108" s="432"/>
      <c r="C108" s="432"/>
      <c r="D108" s="432"/>
      <c r="E108" s="432"/>
      <c r="F108" s="432"/>
      <c r="G108" s="432"/>
      <c r="H108" s="432"/>
      <c r="I108" s="433"/>
      <c r="J108" s="55" t="s">
        <v>71</v>
      </c>
      <c r="K108" s="33" t="e">
        <f>'Planilha de Custos Apoio I'!K106+'Planilha de Custos Apoio II'!K106+'Planilha de Custos Apoio III'!K106</f>
        <v>#DIV/0!</v>
      </c>
    </row>
    <row r="109" spans="1:11" s="15" customFormat="1" ht="12.75" customHeight="1" x14ac:dyDescent="0.2">
      <c r="A109" s="47" t="s">
        <v>2</v>
      </c>
      <c r="B109" s="99" t="s">
        <v>28</v>
      </c>
      <c r="C109" s="100"/>
      <c r="D109" s="100"/>
      <c r="E109" s="100"/>
      <c r="F109" s="100"/>
      <c r="G109" s="100"/>
      <c r="H109" s="100"/>
      <c r="I109" s="100"/>
      <c r="J109" s="56" t="s">
        <v>71</v>
      </c>
      <c r="K109" s="57"/>
    </row>
    <row r="110" spans="1:11" s="15" customFormat="1" ht="12.75" customHeight="1" x14ac:dyDescent="0.2">
      <c r="A110" s="28"/>
      <c r="B110" s="102" t="s">
        <v>95</v>
      </c>
      <c r="C110" s="103"/>
      <c r="D110" s="103"/>
      <c r="E110" s="103"/>
      <c r="F110" s="103"/>
      <c r="G110" s="103"/>
      <c r="H110" s="103"/>
      <c r="I110" s="103"/>
      <c r="J110" s="58" t="s">
        <v>71</v>
      </c>
      <c r="K110" s="59"/>
    </row>
    <row r="111" spans="1:11" s="15" customFormat="1" ht="12.75" customHeight="1" x14ac:dyDescent="0.2">
      <c r="A111" s="28"/>
      <c r="B111" s="78" t="s">
        <v>107</v>
      </c>
      <c r="C111" s="78"/>
      <c r="D111" s="78"/>
      <c r="E111" s="78"/>
      <c r="F111" s="78"/>
      <c r="G111" s="78"/>
      <c r="H111" s="78"/>
      <c r="I111" s="78"/>
      <c r="J111" s="70">
        <f>Resumo!D28</f>
        <v>0</v>
      </c>
      <c r="K111" s="46" t="e">
        <f>'Planilha de Custos Apoio I'!K109+'Planilha de Custos Apoio II'!K109+'Planilha de Custos Apoio III'!K109</f>
        <v>#DIV/0!</v>
      </c>
    </row>
    <row r="112" spans="1:11" s="15" customFormat="1" ht="12.75" customHeight="1" x14ac:dyDescent="0.2">
      <c r="A112" s="28"/>
      <c r="B112" s="78" t="s">
        <v>108</v>
      </c>
      <c r="C112" s="78"/>
      <c r="D112" s="78"/>
      <c r="E112" s="78"/>
      <c r="F112" s="78"/>
      <c r="G112" s="78"/>
      <c r="H112" s="78"/>
      <c r="I112" s="78"/>
      <c r="J112" s="70">
        <f>Resumo!D27</f>
        <v>0</v>
      </c>
      <c r="K112" s="46" t="e">
        <f>'Planilha de Custos Apoio I'!K110+'Planilha de Custos Apoio II'!K110+'Planilha de Custos Apoio III'!K110</f>
        <v>#DIV/0!</v>
      </c>
    </row>
    <row r="113" spans="1:11" s="15" customFormat="1" ht="12" customHeight="1" x14ac:dyDescent="0.2">
      <c r="A113" s="28"/>
      <c r="B113" s="76" t="s">
        <v>129</v>
      </c>
      <c r="C113" s="76"/>
      <c r="D113" s="76"/>
      <c r="E113" s="76"/>
      <c r="F113" s="76"/>
      <c r="G113" s="76"/>
      <c r="H113" s="76"/>
      <c r="I113" s="76"/>
      <c r="J113" s="70" t="s">
        <v>71</v>
      </c>
      <c r="K113" s="46" t="e">
        <f>'Planilha de Custos Apoio I'!K111+'Planilha de Custos Apoio II'!K111+'Planilha de Custos Apoio III'!K111</f>
        <v>#DIV/0!</v>
      </c>
    </row>
    <row r="114" spans="1:11" s="15" customFormat="1" ht="12" customHeight="1" x14ac:dyDescent="0.2">
      <c r="A114" s="28"/>
      <c r="B114" s="76" t="s">
        <v>130</v>
      </c>
      <c r="C114" s="76"/>
      <c r="D114" s="76"/>
      <c r="E114" s="76"/>
      <c r="F114" s="76"/>
      <c r="G114" s="76"/>
      <c r="H114" s="76"/>
      <c r="I114" s="76"/>
      <c r="J114" s="70" t="s">
        <v>71</v>
      </c>
      <c r="K114" s="46" t="e">
        <f>'Planilha de Custos Apoio I'!K112+'Planilha de Custos Apoio II'!K112+'Planilha de Custos Apoio III'!K112</f>
        <v>#DIV/0!</v>
      </c>
    </row>
    <row r="115" spans="1:11" s="15" customFormat="1" ht="12.75" customHeight="1" x14ac:dyDescent="0.2">
      <c r="A115" s="28"/>
      <c r="B115" s="101" t="s">
        <v>96</v>
      </c>
      <c r="C115" s="101"/>
      <c r="D115" s="101"/>
      <c r="E115" s="101"/>
      <c r="F115" s="101"/>
      <c r="G115" s="101"/>
      <c r="H115" s="101"/>
      <c r="I115" s="101"/>
      <c r="J115" s="70" t="s">
        <v>71</v>
      </c>
      <c r="K115" s="46" t="e">
        <f>'Planilha de Custos Apoio I'!K113+'Planilha de Custos Apoio II'!K113+'Planilha de Custos Apoio III'!K113</f>
        <v>#DIV/0!</v>
      </c>
    </row>
    <row r="116" spans="1:11" s="15" customFormat="1" ht="12.75" customHeight="1" x14ac:dyDescent="0.2">
      <c r="A116" s="28"/>
      <c r="B116" s="101" t="s">
        <v>97</v>
      </c>
      <c r="C116" s="101"/>
      <c r="D116" s="101"/>
      <c r="E116" s="101"/>
      <c r="F116" s="101"/>
      <c r="G116" s="101"/>
      <c r="H116" s="101"/>
      <c r="I116" s="101"/>
      <c r="J116" s="70" t="s">
        <v>71</v>
      </c>
      <c r="K116" s="46" t="e">
        <f>'Planilha de Custos Apoio I'!K114+'Planilha de Custos Apoio II'!K114+'Planilha de Custos Apoio III'!K114</f>
        <v>#DIV/0!</v>
      </c>
    </row>
    <row r="117" spans="1:11" s="15" customFormat="1" ht="12.75" customHeight="1" x14ac:dyDescent="0.2">
      <c r="A117" s="28"/>
      <c r="B117" s="78" t="s">
        <v>131</v>
      </c>
      <c r="C117" s="78"/>
      <c r="D117" s="78"/>
      <c r="E117" s="78"/>
      <c r="F117" s="78"/>
      <c r="G117" s="78"/>
      <c r="H117" s="78"/>
      <c r="I117" s="78"/>
      <c r="J117" s="70">
        <f>Resumo!D29</f>
        <v>0</v>
      </c>
      <c r="K117" s="46" t="e">
        <f>'Planilha de Custos Apoio I'!K115+'Planilha de Custos Apoio II'!K115+'Planilha de Custos Apoio III'!K115</f>
        <v>#DIV/0!</v>
      </c>
    </row>
    <row r="118" spans="1:11" s="15" customFormat="1" ht="12.75" customHeight="1" x14ac:dyDescent="0.2">
      <c r="A118" s="437" t="s">
        <v>47</v>
      </c>
      <c r="B118" s="438"/>
      <c r="C118" s="438"/>
      <c r="D118" s="438"/>
      <c r="E118" s="438"/>
      <c r="F118" s="438"/>
      <c r="G118" s="438"/>
      <c r="H118" s="438"/>
      <c r="I118" s="438"/>
      <c r="J118" s="439"/>
      <c r="K118" s="38" t="e">
        <f>'Planilha de Custos Apoio I'!K116+'Planilha de Custos Apoio II'!K116+'Planilha de Custos Apoio III'!K116</f>
        <v>#DIV/0!</v>
      </c>
    </row>
    <row r="119" spans="1:11" s="15" customFormat="1" ht="21" hidden="1" customHeight="1" x14ac:dyDescent="0.2">
      <c r="A119" s="428"/>
      <c r="B119" s="428"/>
      <c r="C119" s="428"/>
      <c r="D119" s="428"/>
      <c r="E119" s="428"/>
      <c r="F119" s="428"/>
      <c r="G119" s="428"/>
      <c r="H119" s="428"/>
      <c r="I119" s="60"/>
      <c r="J119" s="60"/>
      <c r="K119" s="60">
        <f>'Planilha de Custos Apoio I'!K117+'Planilha de Custos Apoio II'!K117+'Planilha de Custos Apoio III'!K117</f>
        <v>0</v>
      </c>
    </row>
    <row r="120" spans="1:11" s="15" customFormat="1" ht="14.65" customHeight="1" x14ac:dyDescent="0.2">
      <c r="A120" s="434" t="s">
        <v>98</v>
      </c>
      <c r="B120" s="435"/>
      <c r="C120" s="435"/>
      <c r="D120" s="435"/>
      <c r="E120" s="435"/>
      <c r="F120" s="435"/>
      <c r="G120" s="435"/>
      <c r="H120" s="435"/>
      <c r="I120" s="436"/>
      <c r="J120" s="61">
        <f>SUM(J111:J117)</f>
        <v>0</v>
      </c>
      <c r="K120" s="46" t="e">
        <f>'Planilha de Custos Apoio I'!K118+'Planilha de Custos Apoio II'!K118+'Planilha de Custos Apoio III'!K118</f>
        <v>#DIV/0!</v>
      </c>
    </row>
    <row r="121" spans="1:11" s="15" customFormat="1" ht="22.5" customHeight="1" x14ac:dyDescent="0.2">
      <c r="A121" s="419" t="s">
        <v>99</v>
      </c>
      <c r="B121" s="419"/>
      <c r="C121" s="419"/>
      <c r="D121" s="104" t="s">
        <v>100</v>
      </c>
      <c r="E121" s="105"/>
      <c r="F121" s="105"/>
      <c r="G121" s="105"/>
      <c r="H121" s="105"/>
      <c r="I121" s="105"/>
      <c r="J121" s="105"/>
      <c r="K121" s="106"/>
    </row>
    <row r="122" spans="1:11" s="15" customFormat="1" ht="12.75" customHeight="1" x14ac:dyDescent="0.2">
      <c r="A122" s="419"/>
      <c r="B122" s="419"/>
      <c r="C122" s="419"/>
      <c r="D122" s="104" t="s">
        <v>101</v>
      </c>
      <c r="E122" s="105"/>
      <c r="F122" s="105"/>
      <c r="G122" s="105"/>
      <c r="H122" s="105"/>
      <c r="I122" s="105"/>
      <c r="J122" s="105"/>
      <c r="K122" s="106"/>
    </row>
    <row r="123" spans="1:11" s="43" customFormat="1" ht="12.75" customHeight="1" x14ac:dyDescent="0.2">
      <c r="A123" s="88"/>
      <c r="B123" s="89"/>
      <c r="C123" s="89"/>
      <c r="D123" s="89"/>
      <c r="E123" s="89"/>
      <c r="F123" s="89"/>
      <c r="G123" s="89"/>
      <c r="H123" s="89"/>
      <c r="I123" s="89"/>
      <c r="J123" s="89"/>
      <c r="K123" s="90"/>
    </row>
    <row r="124" spans="1:11" s="15" customFormat="1" ht="27.6" customHeight="1" x14ac:dyDescent="0.2">
      <c r="A124" s="362" t="s">
        <v>113</v>
      </c>
      <c r="B124" s="363"/>
      <c r="C124" s="363"/>
      <c r="D124" s="363"/>
      <c r="E124" s="363"/>
      <c r="F124" s="363"/>
      <c r="G124" s="363"/>
      <c r="H124" s="363"/>
      <c r="I124" s="363"/>
      <c r="J124" s="363"/>
      <c r="K124" s="364"/>
    </row>
    <row r="125" spans="1:11" s="43" customFormat="1" ht="12.75" customHeight="1" x14ac:dyDescent="0.2">
      <c r="A125" s="88"/>
      <c r="B125" s="89"/>
      <c r="C125" s="89"/>
      <c r="D125" s="89"/>
      <c r="E125" s="89"/>
      <c r="F125" s="89"/>
      <c r="G125" s="89"/>
      <c r="H125" s="89"/>
      <c r="I125" s="89"/>
      <c r="J125" s="89"/>
      <c r="K125" s="90"/>
    </row>
    <row r="126" spans="1:11" s="15" customFormat="1" ht="28.5" customHeight="1" x14ac:dyDescent="0.2">
      <c r="A126" s="336" t="s">
        <v>114</v>
      </c>
      <c r="B126" s="337"/>
      <c r="C126" s="337"/>
      <c r="D126" s="337"/>
      <c r="E126" s="337"/>
      <c r="F126" s="337"/>
      <c r="G126" s="337"/>
      <c r="H126" s="337"/>
      <c r="I126" s="337"/>
      <c r="J126" s="337"/>
      <c r="K126" s="338"/>
    </row>
    <row r="127" spans="1:11" s="15" customFormat="1" ht="14.65" customHeight="1" x14ac:dyDescent="0.2">
      <c r="A127" s="365" t="s">
        <v>115</v>
      </c>
      <c r="B127" s="366"/>
      <c r="C127" s="366"/>
      <c r="D127" s="366"/>
      <c r="E127" s="366"/>
      <c r="F127" s="366"/>
      <c r="G127" s="366"/>
      <c r="H127" s="366"/>
      <c r="I127" s="366"/>
      <c r="J127" s="367"/>
      <c r="K127" s="51" t="s">
        <v>21</v>
      </c>
    </row>
    <row r="128" spans="1:11" s="15" customFormat="1" ht="14.65" customHeight="1" x14ac:dyDescent="0.2">
      <c r="A128" s="62" t="s">
        <v>0</v>
      </c>
      <c r="B128" s="353" t="s">
        <v>27</v>
      </c>
      <c r="C128" s="354"/>
      <c r="D128" s="354"/>
      <c r="E128" s="354"/>
      <c r="F128" s="354"/>
      <c r="G128" s="354"/>
      <c r="H128" s="354"/>
      <c r="I128" s="354"/>
      <c r="J128" s="355"/>
      <c r="K128" s="63">
        <f>'Planilha de Custos Apoio I'!K126+'Planilha de Custos Apoio II'!K126+'Planilha de Custos Apoio III'!K126</f>
        <v>0</v>
      </c>
    </row>
    <row r="129" spans="1:11" s="15" customFormat="1" ht="14.65" customHeight="1" x14ac:dyDescent="0.2">
      <c r="A129" s="62" t="s">
        <v>1</v>
      </c>
      <c r="B129" s="353" t="s">
        <v>52</v>
      </c>
      <c r="C129" s="354"/>
      <c r="D129" s="354"/>
      <c r="E129" s="354"/>
      <c r="F129" s="354"/>
      <c r="G129" s="354"/>
      <c r="H129" s="354"/>
      <c r="I129" s="354"/>
      <c r="J129" s="355"/>
      <c r="K129" s="63" t="e">
        <f>+'Planilha de Custos Apoio I'!K127+'Planilha de Custos Apoio II'!K127+'Planilha de Custos Apoio III'!K127</f>
        <v>#DIV/0!</v>
      </c>
    </row>
    <row r="130" spans="1:11" s="15" customFormat="1" ht="14.65" customHeight="1" x14ac:dyDescent="0.2">
      <c r="A130" s="62" t="s">
        <v>2</v>
      </c>
      <c r="B130" s="353" t="s">
        <v>102</v>
      </c>
      <c r="C130" s="354"/>
      <c r="D130" s="354"/>
      <c r="E130" s="354"/>
      <c r="F130" s="354"/>
      <c r="G130" s="354"/>
      <c r="H130" s="354"/>
      <c r="I130" s="354"/>
      <c r="J130" s="355"/>
      <c r="K130" s="63">
        <f>+'Planilha de Custos Apoio I'!K128+'Planilha de Custos Apoio II'!K128+'Planilha de Custos Apoio III'!K128</f>
        <v>0</v>
      </c>
    </row>
    <row r="131" spans="1:11" s="15" customFormat="1" ht="14.65" customHeight="1" x14ac:dyDescent="0.2">
      <c r="A131" s="62" t="s">
        <v>3</v>
      </c>
      <c r="B131" s="353" t="s">
        <v>103</v>
      </c>
      <c r="C131" s="354"/>
      <c r="D131" s="354"/>
      <c r="E131" s="354"/>
      <c r="F131" s="354"/>
      <c r="G131" s="354"/>
      <c r="H131" s="354"/>
      <c r="I131" s="354"/>
      <c r="J131" s="355"/>
      <c r="K131" s="63">
        <f>+'Planilha de Custos Apoio I'!K129+'Planilha de Custos Apoio II'!K129+'Planilha de Custos Apoio III'!K129</f>
        <v>0</v>
      </c>
    </row>
    <row r="132" spans="1:11" s="15" customFormat="1" ht="14.65" customHeight="1" x14ac:dyDescent="0.2">
      <c r="A132" s="62" t="s">
        <v>4</v>
      </c>
      <c r="B132" s="353" t="s">
        <v>104</v>
      </c>
      <c r="C132" s="354"/>
      <c r="D132" s="354"/>
      <c r="E132" s="354"/>
      <c r="F132" s="354"/>
      <c r="G132" s="354"/>
      <c r="H132" s="354"/>
      <c r="I132" s="354"/>
      <c r="J132" s="355"/>
      <c r="K132" s="63">
        <f>+'Planilha de Custos Apoio I'!K130+'Planilha de Custos Apoio II'!K130+'Planilha de Custos Apoio III'!K130</f>
        <v>0</v>
      </c>
    </row>
    <row r="133" spans="1:11" s="15" customFormat="1" ht="14.65" customHeight="1" x14ac:dyDescent="0.2">
      <c r="A133" s="368" t="s">
        <v>105</v>
      </c>
      <c r="B133" s="369"/>
      <c r="C133" s="369"/>
      <c r="D133" s="369"/>
      <c r="E133" s="369"/>
      <c r="F133" s="369"/>
      <c r="G133" s="369"/>
      <c r="H133" s="369"/>
      <c r="I133" s="369"/>
      <c r="J133" s="370"/>
      <c r="K133" s="64" t="e">
        <f>SUM(K128:K132)</f>
        <v>#DIV/0!</v>
      </c>
    </row>
    <row r="134" spans="1:11" s="15" customFormat="1" ht="14.65" customHeight="1" x14ac:dyDescent="0.2">
      <c r="A134" s="62" t="s">
        <v>5</v>
      </c>
      <c r="B134" s="353" t="s">
        <v>106</v>
      </c>
      <c r="C134" s="354"/>
      <c r="D134" s="354"/>
      <c r="E134" s="354"/>
      <c r="F134" s="354"/>
      <c r="G134" s="354"/>
      <c r="H134" s="354"/>
      <c r="I134" s="354"/>
      <c r="J134" s="355"/>
      <c r="K134" s="63" t="e">
        <f>+'Planilha de Custos Apoio I'!K132+'Planilha de Custos Apoio II'!K132+'Planilha de Custos Apoio III'!K132</f>
        <v>#DIV/0!</v>
      </c>
    </row>
    <row r="135" spans="1:11" s="66" customFormat="1" ht="23.25" customHeight="1" x14ac:dyDescent="0.2">
      <c r="A135" s="356" t="s">
        <v>128</v>
      </c>
      <c r="B135" s="357"/>
      <c r="C135" s="357"/>
      <c r="D135" s="357"/>
      <c r="E135" s="357"/>
      <c r="F135" s="357"/>
      <c r="G135" s="357"/>
      <c r="H135" s="357"/>
      <c r="I135" s="357"/>
      <c r="J135" s="358"/>
      <c r="K135" s="65" t="e">
        <f>SUM(K133:K134)</f>
        <v>#DIV/0!</v>
      </c>
    </row>
    <row r="136" spans="1:11" s="66" customFormat="1" ht="23.25" customHeight="1" x14ac:dyDescent="0.2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8"/>
    </row>
    <row r="137" spans="1:11" s="66" customFormat="1" ht="32.25" customHeight="1" x14ac:dyDescent="0.2">
      <c r="A137" s="359" t="s">
        <v>219</v>
      </c>
      <c r="B137" s="360"/>
      <c r="C137" s="360"/>
      <c r="D137" s="360"/>
      <c r="E137" s="360"/>
      <c r="F137" s="360"/>
      <c r="G137" s="360"/>
      <c r="H137" s="360"/>
      <c r="I137" s="360"/>
      <c r="J137" s="361"/>
      <c r="K137" s="144" t="e">
        <f>+'Planilha de Custos Apoio I'!K135+'Planilha de Custos Apoio II'!K135+'Planilha de Custos Apoio III'!K135</f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119">
    <mergeCell ref="A121:C122"/>
    <mergeCell ref="J17:K17"/>
    <mergeCell ref="J15:K15"/>
    <mergeCell ref="L19:L25"/>
    <mergeCell ref="J16:K16"/>
    <mergeCell ref="J18:K18"/>
    <mergeCell ref="A20:C20"/>
    <mergeCell ref="A119:H119"/>
    <mergeCell ref="B21:C21"/>
    <mergeCell ref="B22:C22"/>
    <mergeCell ref="A100:K100"/>
    <mergeCell ref="A102:K102"/>
    <mergeCell ref="A104:I104"/>
    <mergeCell ref="A106:I106"/>
    <mergeCell ref="A108:I108"/>
    <mergeCell ref="A120:I120"/>
    <mergeCell ref="A118:J118"/>
    <mergeCell ref="B23:C23"/>
    <mergeCell ref="B24:C24"/>
    <mergeCell ref="A26:K26"/>
    <mergeCell ref="A27:K27"/>
    <mergeCell ref="B29:I29"/>
    <mergeCell ref="A90:K90"/>
    <mergeCell ref="B91:J91"/>
    <mergeCell ref="B97:J97"/>
    <mergeCell ref="A95:K95"/>
    <mergeCell ref="B96:J96"/>
    <mergeCell ref="B9:J9"/>
    <mergeCell ref="B10:J10"/>
    <mergeCell ref="B11:J11"/>
    <mergeCell ref="A13:K13"/>
    <mergeCell ref="B15:I15"/>
    <mergeCell ref="B16:I16"/>
    <mergeCell ref="B17:I17"/>
    <mergeCell ref="B18:I18"/>
    <mergeCell ref="A19:K19"/>
    <mergeCell ref="B30:I30"/>
    <mergeCell ref="B31:I31"/>
    <mergeCell ref="A33:K33"/>
    <mergeCell ref="A34:K34"/>
    <mergeCell ref="A35:K35"/>
    <mergeCell ref="B36:I36"/>
    <mergeCell ref="B37:I37"/>
    <mergeCell ref="B38:I38"/>
    <mergeCell ref="B39:E39"/>
    <mergeCell ref="B49:J49"/>
    <mergeCell ref="B50:J50"/>
    <mergeCell ref="A77:K77"/>
    <mergeCell ref="A1:K1"/>
    <mergeCell ref="H2:K2"/>
    <mergeCell ref="A2:G2"/>
    <mergeCell ref="A3:G3"/>
    <mergeCell ref="A4:G4"/>
    <mergeCell ref="A6:K6"/>
    <mergeCell ref="B8:J8"/>
    <mergeCell ref="B7:J7"/>
    <mergeCell ref="B92:J92"/>
    <mergeCell ref="B51:J51"/>
    <mergeCell ref="B52:J52"/>
    <mergeCell ref="B54:J54"/>
    <mergeCell ref="B55:J55"/>
    <mergeCell ref="B56:J56"/>
    <mergeCell ref="A58:K58"/>
    <mergeCell ref="B40:I40"/>
    <mergeCell ref="B41:I41"/>
    <mergeCell ref="B42:I42"/>
    <mergeCell ref="B43:I43"/>
    <mergeCell ref="B44:I44"/>
    <mergeCell ref="A45:I45"/>
    <mergeCell ref="A46:K46"/>
    <mergeCell ref="A47:K47"/>
    <mergeCell ref="B48:J48"/>
    <mergeCell ref="B134:J134"/>
    <mergeCell ref="A135:J135"/>
    <mergeCell ref="A137:J137"/>
    <mergeCell ref="A124:K124"/>
    <mergeCell ref="A126:K126"/>
    <mergeCell ref="A127:J127"/>
    <mergeCell ref="B128:J128"/>
    <mergeCell ref="B129:J129"/>
    <mergeCell ref="B130:J130"/>
    <mergeCell ref="B131:J131"/>
    <mergeCell ref="B132:J132"/>
    <mergeCell ref="A133:J133"/>
    <mergeCell ref="Z83:AC83"/>
    <mergeCell ref="L84:Y84"/>
    <mergeCell ref="L72:Y72"/>
    <mergeCell ref="L73:Y73"/>
    <mergeCell ref="L74:Y74"/>
    <mergeCell ref="L71:Y71"/>
    <mergeCell ref="B80:I80"/>
    <mergeCell ref="B81:I81"/>
    <mergeCell ref="B82:I82"/>
    <mergeCell ref="B83:I83"/>
    <mergeCell ref="B84:I84"/>
    <mergeCell ref="B71:I71"/>
    <mergeCell ref="B72:I72"/>
    <mergeCell ref="B73:I73"/>
    <mergeCell ref="B74:I74"/>
    <mergeCell ref="A78:K78"/>
    <mergeCell ref="B53:J53"/>
    <mergeCell ref="L30:X30"/>
    <mergeCell ref="L50:S50"/>
    <mergeCell ref="L70:Y70"/>
    <mergeCell ref="L69:Y69"/>
    <mergeCell ref="B85:I85"/>
    <mergeCell ref="L81:Y81"/>
    <mergeCell ref="L82:Y82"/>
    <mergeCell ref="L83:Y83"/>
    <mergeCell ref="B70:I70"/>
    <mergeCell ref="A60:K60"/>
    <mergeCell ref="B61:J61"/>
    <mergeCell ref="B62:J62"/>
    <mergeCell ref="B63:J63"/>
    <mergeCell ref="B64:J64"/>
    <mergeCell ref="A65:J65"/>
    <mergeCell ref="A67:K67"/>
    <mergeCell ref="B68:I68"/>
    <mergeCell ref="B69:I69"/>
  </mergeCells>
  <phoneticPr fontId="1" type="noConversion"/>
  <printOptions horizontalCentered="1" verticalCentered="1"/>
  <pageMargins left="0.23622047244094491" right="0.31496062992125984" top="0.43307086614173229" bottom="0.19685039370078741" header="0.11811023622047245" footer="0.27559055118110237"/>
  <pageSetup paperSize="9" scale="64" firstPageNumber="0" orientation="landscape" verticalDpi="300" r:id="rId1"/>
  <headerFooter alignWithMargins="0">
    <oddHeader>&amp;RPágina &amp;P de &amp;N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135"/>
  <sheetViews>
    <sheetView showGridLines="0" zoomScale="90" zoomScaleNormal="90" zoomScaleSheetLayoutView="90" workbookViewId="0">
      <selection activeCell="Q9" sqref="Q9"/>
    </sheetView>
  </sheetViews>
  <sheetFormatPr defaultColWidth="9.140625" defaultRowHeight="11.25" x14ac:dyDescent="0.2"/>
  <cols>
    <col min="1" max="1" width="9" style="2" customWidth="1"/>
    <col min="2" max="2" width="10.140625" style="2" customWidth="1"/>
    <col min="3" max="3" width="17.140625" style="2" customWidth="1"/>
    <col min="4" max="4" width="12.85546875" style="2" customWidth="1"/>
    <col min="5" max="5" width="12" style="2" customWidth="1"/>
    <col min="6" max="7" width="25.85546875" style="2" customWidth="1"/>
    <col min="8" max="8" width="22.85546875" style="2" customWidth="1"/>
    <col min="9" max="9" width="15.42578125" style="2" customWidth="1"/>
    <col min="10" max="10" width="19.42578125" style="2" customWidth="1"/>
    <col min="11" max="11" width="20.28515625" style="2" customWidth="1"/>
    <col min="12" max="12" width="15" style="2" customWidth="1"/>
    <col min="13" max="13" width="16" style="2" bestFit="1" customWidth="1"/>
    <col min="14" max="14" width="10.5703125" style="2" bestFit="1" customWidth="1"/>
    <col min="15" max="18" width="9.140625" style="2"/>
    <col min="19" max="19" width="14.42578125" style="2" customWidth="1"/>
    <col min="20" max="16384" width="9.140625" style="2"/>
  </cols>
  <sheetData>
    <row r="1" spans="1:252" s="3" customFormat="1" ht="32.25" customHeight="1" x14ac:dyDescent="0.2">
      <c r="A1" s="371" t="s">
        <v>221</v>
      </c>
      <c r="B1" s="372"/>
      <c r="C1" s="372"/>
      <c r="D1" s="372"/>
      <c r="E1" s="372"/>
      <c r="F1" s="372"/>
      <c r="G1" s="372"/>
      <c r="H1" s="372"/>
      <c r="I1" s="372"/>
      <c r="J1" s="372"/>
      <c r="K1" s="373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</row>
    <row r="2" spans="1:252" customFormat="1" ht="18" customHeight="1" x14ac:dyDescent="0.2">
      <c r="A2" s="377" t="s">
        <v>48</v>
      </c>
      <c r="B2" s="378"/>
      <c r="C2" s="378"/>
      <c r="D2" s="378"/>
      <c r="E2" s="378"/>
      <c r="F2" s="378"/>
      <c r="G2" s="379"/>
      <c r="H2" s="374" t="str">
        <f>'Planilha de Custos Total'!H2</f>
        <v>0052602.000563/2025-89</v>
      </c>
      <c r="I2" s="375"/>
      <c r="J2" s="375"/>
      <c r="K2" s="376"/>
    </row>
    <row r="3" spans="1:252" customFormat="1" ht="15.75" customHeight="1" x14ac:dyDescent="0.2">
      <c r="A3" s="380" t="s">
        <v>49</v>
      </c>
      <c r="B3" s="381"/>
      <c r="C3" s="381"/>
      <c r="D3" s="381"/>
      <c r="E3" s="381"/>
      <c r="F3" s="381"/>
      <c r="G3" s="382"/>
      <c r="H3" s="224" t="s">
        <v>180</v>
      </c>
      <c r="I3" s="225" t="str">
        <f>'Planilha de Custos Total'!I3</f>
        <v>XX/2026</v>
      </c>
      <c r="J3" s="225"/>
      <c r="K3" s="226"/>
    </row>
    <row r="4" spans="1:252" customFormat="1" ht="21.75" customHeight="1" x14ac:dyDescent="0.2">
      <c r="A4" s="380" t="s">
        <v>50</v>
      </c>
      <c r="B4" s="381"/>
      <c r="C4" s="381"/>
      <c r="D4" s="381"/>
      <c r="E4" s="381"/>
      <c r="F4" s="381"/>
      <c r="G4" s="382"/>
      <c r="H4" s="212"/>
      <c r="I4" s="73"/>
      <c r="J4" s="73"/>
      <c r="K4" s="73"/>
    </row>
    <row r="5" spans="1:252" customFormat="1" ht="12.75" customHeight="1" x14ac:dyDescent="0.2">
      <c r="A5" s="21"/>
      <c r="B5" s="22"/>
      <c r="C5" s="22"/>
      <c r="D5" s="22"/>
      <c r="E5" s="22"/>
      <c r="F5" s="22"/>
      <c r="G5" s="22"/>
      <c r="H5" s="22"/>
      <c r="I5" s="23"/>
      <c r="J5" s="23"/>
      <c r="K5" s="23"/>
    </row>
    <row r="6" spans="1:252" customFormat="1" ht="12.75" customHeight="1" x14ac:dyDescent="0.2">
      <c r="A6" s="383" t="s">
        <v>38</v>
      </c>
      <c r="B6" s="384"/>
      <c r="C6" s="384"/>
      <c r="D6" s="384"/>
      <c r="E6" s="384"/>
      <c r="F6" s="384"/>
      <c r="G6" s="384"/>
      <c r="H6" s="384"/>
      <c r="I6" s="384"/>
      <c r="J6" s="384"/>
      <c r="K6" s="385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</row>
    <row r="7" spans="1:252" customFormat="1" ht="12.75" x14ac:dyDescent="0.2">
      <c r="A7" s="25" t="s">
        <v>0</v>
      </c>
      <c r="B7" s="386" t="s">
        <v>40</v>
      </c>
      <c r="C7" s="387"/>
      <c r="D7" s="387"/>
      <c r="E7" s="387"/>
      <c r="F7" s="387"/>
      <c r="G7" s="387"/>
      <c r="H7" s="387"/>
      <c r="I7" s="387"/>
      <c r="J7" s="388"/>
      <c r="K7" s="211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</row>
    <row r="8" spans="1:252" customFormat="1" ht="12.75" x14ac:dyDescent="0.2">
      <c r="A8" s="25" t="s">
        <v>1</v>
      </c>
      <c r="B8" s="386" t="s">
        <v>41</v>
      </c>
      <c r="C8" s="387"/>
      <c r="D8" s="387"/>
      <c r="E8" s="387"/>
      <c r="F8" s="387"/>
      <c r="G8" s="387"/>
      <c r="H8" s="387"/>
      <c r="I8" s="387"/>
      <c r="J8" s="388"/>
      <c r="K8" s="214">
        <f>Resumo!E10</f>
        <v>0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</row>
    <row r="9" spans="1:252" customFormat="1" ht="12.75" x14ac:dyDescent="0.2">
      <c r="A9" s="25" t="s">
        <v>2</v>
      </c>
      <c r="B9" s="386" t="s">
        <v>37</v>
      </c>
      <c r="C9" s="387"/>
      <c r="D9" s="387"/>
      <c r="E9" s="387"/>
      <c r="F9" s="387"/>
      <c r="G9" s="387"/>
      <c r="H9" s="387"/>
      <c r="I9" s="387"/>
      <c r="J9" s="388"/>
      <c r="K9" s="214" t="s">
        <v>42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</row>
    <row r="10" spans="1:252" customFormat="1" ht="12.75" x14ac:dyDescent="0.2">
      <c r="A10" s="25" t="s">
        <v>3</v>
      </c>
      <c r="B10" s="386" t="s">
        <v>43</v>
      </c>
      <c r="C10" s="387"/>
      <c r="D10" s="387"/>
      <c r="E10" s="387"/>
      <c r="F10" s="387"/>
      <c r="G10" s="387"/>
      <c r="H10" s="387"/>
      <c r="I10" s="387"/>
      <c r="J10" s="388"/>
      <c r="K10" s="215">
        <f>A22</f>
        <v>0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</row>
    <row r="11" spans="1:252" customFormat="1" ht="12.75" x14ac:dyDescent="0.2">
      <c r="A11" s="25" t="s">
        <v>4</v>
      </c>
      <c r="B11" s="386" t="s">
        <v>45</v>
      </c>
      <c r="C11" s="387"/>
      <c r="D11" s="387"/>
      <c r="E11" s="387"/>
      <c r="F11" s="387"/>
      <c r="G11" s="387"/>
      <c r="H11" s="387"/>
      <c r="I11" s="387"/>
      <c r="J11" s="388"/>
      <c r="K11" s="215">
        <v>200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</row>
    <row r="12" spans="1:252" customFormat="1" ht="12.75" customHeight="1" x14ac:dyDescent="0.2">
      <c r="A12" s="26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</row>
    <row r="13" spans="1:252" customFormat="1" ht="12.75" customHeight="1" x14ac:dyDescent="0.2">
      <c r="A13" s="383" t="s">
        <v>39</v>
      </c>
      <c r="B13" s="384"/>
      <c r="C13" s="384"/>
      <c r="D13" s="384"/>
      <c r="E13" s="384"/>
      <c r="F13" s="384"/>
      <c r="G13" s="384"/>
      <c r="H13" s="384"/>
      <c r="I13" s="384"/>
      <c r="J13" s="384"/>
      <c r="K13" s="385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</row>
    <row r="14" spans="1:252" customFormat="1" ht="12.75" x14ac:dyDescent="0.2">
      <c r="A14" s="25">
        <v>1</v>
      </c>
      <c r="B14" t="s">
        <v>118</v>
      </c>
      <c r="G14" s="216" t="s">
        <v>132</v>
      </c>
      <c r="H14" s="216"/>
      <c r="I14" s="216"/>
      <c r="J14" s="217"/>
      <c r="K14" s="218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</row>
    <row r="15" spans="1:252" customFormat="1" ht="12.75" x14ac:dyDescent="0.2">
      <c r="A15" s="25">
        <v>2</v>
      </c>
      <c r="B15" s="404" t="s">
        <v>116</v>
      </c>
      <c r="C15" s="405"/>
      <c r="D15" s="405"/>
      <c r="E15" s="405"/>
      <c r="F15" s="405"/>
      <c r="G15" s="405"/>
      <c r="H15" s="405"/>
      <c r="I15" s="406"/>
      <c r="J15" s="422" t="s">
        <v>133</v>
      </c>
      <c r="K15" s="42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</row>
    <row r="16" spans="1:252" customFormat="1" ht="12.75" x14ac:dyDescent="0.2">
      <c r="A16" s="25">
        <v>2</v>
      </c>
      <c r="B16" s="386" t="s">
        <v>119</v>
      </c>
      <c r="C16" s="387"/>
      <c r="D16" s="387"/>
      <c r="E16" s="387"/>
      <c r="F16" s="387"/>
      <c r="G16" s="387"/>
      <c r="H16" s="387"/>
      <c r="I16" s="388"/>
      <c r="J16" s="446"/>
      <c r="K16" s="44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</row>
    <row r="17" spans="1:252" customFormat="1" ht="12.75" x14ac:dyDescent="0.2">
      <c r="A17" s="25">
        <v>3</v>
      </c>
      <c r="B17" s="386" t="s">
        <v>117</v>
      </c>
      <c r="C17" s="387"/>
      <c r="D17" s="387"/>
      <c r="E17" s="387"/>
      <c r="F17" s="387"/>
      <c r="G17" s="387"/>
      <c r="H17" s="387"/>
      <c r="I17" s="388"/>
      <c r="J17" s="449"/>
      <c r="K17" s="450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</row>
    <row r="18" spans="1:252" customFormat="1" ht="12.75" x14ac:dyDescent="0.2">
      <c r="A18" s="25">
        <v>4</v>
      </c>
      <c r="B18" s="386" t="s">
        <v>120</v>
      </c>
      <c r="C18" s="387"/>
      <c r="D18" s="387"/>
      <c r="E18" s="387"/>
      <c r="F18" s="387"/>
      <c r="G18" s="387"/>
      <c r="H18" s="387"/>
      <c r="I18" s="388"/>
      <c r="J18" s="447"/>
      <c r="K18" s="448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</row>
    <row r="19" spans="1:252" customFormat="1" ht="20.25" customHeight="1" x14ac:dyDescent="0.2">
      <c r="A19" s="336" t="s">
        <v>110</v>
      </c>
      <c r="B19" s="337"/>
      <c r="C19" s="337"/>
      <c r="D19" s="337"/>
      <c r="E19" s="337"/>
      <c r="F19" s="337"/>
      <c r="G19" s="337"/>
      <c r="H19" s="337"/>
      <c r="I19" s="337"/>
      <c r="J19" s="337"/>
      <c r="K19" s="338"/>
      <c r="L19" s="423"/>
      <c r="M19" s="5"/>
    </row>
    <row r="20" spans="1:252" customFormat="1" ht="16.5" customHeight="1" x14ac:dyDescent="0.2">
      <c r="A20" s="427" t="s">
        <v>44</v>
      </c>
      <c r="B20" s="427"/>
      <c r="C20" s="427"/>
      <c r="D20" s="145" t="s">
        <v>0</v>
      </c>
      <c r="E20" s="145" t="s">
        <v>1</v>
      </c>
      <c r="F20" s="145" t="s">
        <v>2</v>
      </c>
      <c r="G20" s="145" t="s">
        <v>3</v>
      </c>
      <c r="H20" s="145" t="s">
        <v>4</v>
      </c>
      <c r="I20" s="145" t="s">
        <v>5</v>
      </c>
      <c r="J20" s="145" t="s">
        <v>7</v>
      </c>
      <c r="K20" s="6" t="s">
        <v>21</v>
      </c>
      <c r="L20" s="423"/>
    </row>
    <row r="21" spans="1:252" s="15" customFormat="1" ht="24" x14ac:dyDescent="0.2">
      <c r="A21" s="146" t="s">
        <v>8</v>
      </c>
      <c r="B21" s="429" t="s">
        <v>9</v>
      </c>
      <c r="C21" s="429"/>
      <c r="D21" s="146" t="s">
        <v>51</v>
      </c>
      <c r="E21" s="146" t="s">
        <v>30</v>
      </c>
      <c r="F21" s="146" t="s">
        <v>138</v>
      </c>
      <c r="G21" s="146" t="s">
        <v>137</v>
      </c>
      <c r="H21" s="146" t="s">
        <v>31</v>
      </c>
      <c r="I21" s="146" t="s">
        <v>11</v>
      </c>
      <c r="J21" s="146" t="s">
        <v>10</v>
      </c>
      <c r="K21" s="146" t="s">
        <v>32</v>
      </c>
      <c r="L21" s="423"/>
    </row>
    <row r="22" spans="1:252" s="15" customFormat="1" ht="19.5" customHeight="1" x14ac:dyDescent="0.2">
      <c r="A22" s="16">
        <f>Resumo!A5</f>
        <v>0</v>
      </c>
      <c r="B22" s="430" t="s">
        <v>134</v>
      </c>
      <c r="C22" s="430"/>
      <c r="D22" s="135">
        <f>Resumo!C5</f>
        <v>0</v>
      </c>
      <c r="E22" s="130">
        <v>200</v>
      </c>
      <c r="F22" s="219">
        <v>0</v>
      </c>
      <c r="G22" s="219">
        <v>0</v>
      </c>
      <c r="H22" s="131">
        <f>((D22/E22)*(E22-F22-G22))</f>
        <v>0</v>
      </c>
      <c r="I22" s="132">
        <v>0</v>
      </c>
      <c r="J22" s="133"/>
      <c r="K22" s="134">
        <f>A22*(H22+I22+J22)</f>
        <v>0</v>
      </c>
      <c r="L22" s="423"/>
      <c r="O22" s="17"/>
      <c r="P22" s="18"/>
    </row>
    <row r="23" spans="1:252" customFormat="1" ht="18" customHeight="1" x14ac:dyDescent="0.2">
      <c r="A23" s="119">
        <f>SUM(A22:A22)</f>
        <v>0</v>
      </c>
      <c r="B23" s="74" t="s">
        <v>109</v>
      </c>
      <c r="C23" s="74"/>
      <c r="D23" s="74"/>
      <c r="E23" s="74"/>
      <c r="F23" s="74"/>
      <c r="G23" s="74"/>
      <c r="H23" s="74"/>
      <c r="I23" s="74"/>
      <c r="J23" s="74"/>
      <c r="K23" s="7">
        <f>SUM(K22:K22)</f>
        <v>0</v>
      </c>
      <c r="L23" s="423"/>
    </row>
    <row r="24" spans="1:252" s="3" customFormat="1" ht="23.25" customHeight="1" x14ac:dyDescent="0.2">
      <c r="A24" s="395" t="s">
        <v>178</v>
      </c>
      <c r="B24" s="396"/>
      <c r="C24" s="396"/>
      <c r="D24" s="396"/>
      <c r="E24" s="396"/>
      <c r="F24" s="396"/>
      <c r="G24" s="396"/>
      <c r="H24" s="396"/>
      <c r="I24" s="396"/>
      <c r="J24" s="396"/>
      <c r="K24" s="397"/>
      <c r="L24" s="4"/>
    </row>
    <row r="25" spans="1:252" customFormat="1" ht="16.149999999999999" customHeight="1" x14ac:dyDescent="0.2">
      <c r="A25" s="336" t="s">
        <v>52</v>
      </c>
      <c r="B25" s="337"/>
      <c r="C25" s="337"/>
      <c r="D25" s="337"/>
      <c r="E25" s="337"/>
      <c r="F25" s="337"/>
      <c r="G25" s="337"/>
      <c r="H25" s="337"/>
      <c r="I25" s="337"/>
      <c r="J25" s="337"/>
      <c r="K25" s="338"/>
    </row>
    <row r="26" spans="1:252" customFormat="1" ht="12.75" x14ac:dyDescent="0.2">
      <c r="A26" s="75" t="s">
        <v>53</v>
      </c>
      <c r="B26" s="75"/>
      <c r="C26" s="75"/>
      <c r="D26" s="75"/>
      <c r="E26" s="75"/>
      <c r="F26" s="75"/>
      <c r="G26" s="75"/>
      <c r="H26" s="75"/>
      <c r="I26" s="75"/>
      <c r="J26" s="75"/>
      <c r="K26" s="27"/>
    </row>
    <row r="27" spans="1:252" s="15" customFormat="1" ht="19.5" customHeight="1" x14ac:dyDescent="0.2">
      <c r="A27" s="28" t="s">
        <v>46</v>
      </c>
      <c r="B27" s="440" t="s">
        <v>54</v>
      </c>
      <c r="C27" s="441"/>
      <c r="D27" s="441"/>
      <c r="E27" s="441"/>
      <c r="F27" s="441"/>
      <c r="G27" s="441"/>
      <c r="H27" s="441"/>
      <c r="I27" s="442"/>
      <c r="J27" s="29" t="s">
        <v>59</v>
      </c>
      <c r="K27" s="29" t="s">
        <v>21</v>
      </c>
    </row>
    <row r="28" spans="1:252" s="15" customFormat="1" ht="13.5" customHeight="1" x14ac:dyDescent="0.2">
      <c r="A28" s="28" t="s">
        <v>0</v>
      </c>
      <c r="B28" s="330" t="s">
        <v>55</v>
      </c>
      <c r="C28" s="331"/>
      <c r="D28" s="331"/>
      <c r="E28" s="331"/>
      <c r="F28" s="331"/>
      <c r="G28" s="331"/>
      <c r="H28" s="331"/>
      <c r="I28" s="332"/>
      <c r="J28" s="136">
        <f>(1/12)</f>
        <v>8.3333333333333329E-2</v>
      </c>
      <c r="K28" s="118">
        <f>ROUND($K$23*J28,2)</f>
        <v>0</v>
      </c>
      <c r="L28" s="310" t="s">
        <v>172</v>
      </c>
      <c r="M28" s="311"/>
      <c r="N28" s="311"/>
      <c r="O28" s="311"/>
      <c r="P28" s="311"/>
      <c r="Q28" s="311"/>
      <c r="R28" s="311"/>
      <c r="S28" s="311"/>
      <c r="T28" s="311"/>
      <c r="U28" s="311"/>
      <c r="V28" s="311"/>
      <c r="W28" s="311"/>
      <c r="X28" s="312"/>
    </row>
    <row r="29" spans="1:252" s="15" customFormat="1" ht="15" customHeight="1" x14ac:dyDescent="0.2">
      <c r="A29" s="28" t="s">
        <v>1</v>
      </c>
      <c r="B29" s="407" t="s">
        <v>123</v>
      </c>
      <c r="C29" s="408"/>
      <c r="D29" s="408"/>
      <c r="E29" s="408"/>
      <c r="F29" s="408"/>
      <c r="G29" s="408"/>
      <c r="H29" s="408"/>
      <c r="I29" s="409"/>
      <c r="J29" s="55" t="e">
        <f>(K23/3/12)/K23</f>
        <v>#DIV/0!</v>
      </c>
      <c r="K29" s="118" t="e">
        <f>ROUND($K$23*J29,2)</f>
        <v>#DIV/0!</v>
      </c>
      <c r="L29" s="150" t="s">
        <v>176</v>
      </c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2"/>
    </row>
    <row r="30" spans="1:252" customFormat="1" ht="12.75" x14ac:dyDescent="0.2">
      <c r="A30" s="77" t="s">
        <v>47</v>
      </c>
      <c r="B30" s="77"/>
      <c r="C30" s="77"/>
      <c r="D30" s="77"/>
      <c r="E30" s="77"/>
      <c r="F30" s="77"/>
      <c r="G30" s="77"/>
      <c r="H30" s="77"/>
      <c r="I30" s="77"/>
      <c r="J30" s="128"/>
      <c r="K30" s="111" t="e">
        <f>K28+K29</f>
        <v>#DIV/0!</v>
      </c>
    </row>
    <row r="31" spans="1:252" s="15" customFormat="1" ht="37.5" customHeight="1" x14ac:dyDescent="0.2">
      <c r="A31" s="395" t="s">
        <v>173</v>
      </c>
      <c r="B31" s="396"/>
      <c r="C31" s="396"/>
      <c r="D31" s="396"/>
      <c r="E31" s="396"/>
      <c r="F31" s="396"/>
      <c r="G31" s="396"/>
      <c r="H31" s="396"/>
      <c r="I31" s="396"/>
      <c r="J31" s="396"/>
      <c r="K31" s="397"/>
    </row>
    <row r="32" spans="1:252" s="3" customFormat="1" ht="15" customHeight="1" x14ac:dyDescent="0.2">
      <c r="A32" s="410"/>
      <c r="B32" s="411"/>
      <c r="C32" s="411"/>
      <c r="D32" s="411"/>
      <c r="E32" s="411"/>
      <c r="F32" s="411"/>
      <c r="G32" s="411"/>
      <c r="H32" s="411"/>
      <c r="I32" s="411"/>
      <c r="J32" s="411"/>
      <c r="K32" s="412"/>
    </row>
    <row r="33" spans="1:19" customFormat="1" ht="12.75" x14ac:dyDescent="0.2">
      <c r="A33" s="413" t="s">
        <v>56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5"/>
    </row>
    <row r="34" spans="1:19" customFormat="1" ht="12.75" x14ac:dyDescent="0.2">
      <c r="A34" s="30" t="s">
        <v>57</v>
      </c>
      <c r="B34" s="416" t="s">
        <v>58</v>
      </c>
      <c r="C34" s="417"/>
      <c r="D34" s="417"/>
      <c r="E34" s="417"/>
      <c r="F34" s="417"/>
      <c r="G34" s="417"/>
      <c r="H34" s="417"/>
      <c r="I34" s="418"/>
      <c r="J34" s="31" t="s">
        <v>59</v>
      </c>
      <c r="K34" s="32" t="s">
        <v>79</v>
      </c>
    </row>
    <row r="35" spans="1:19" s="15" customFormat="1" ht="12" x14ac:dyDescent="0.2">
      <c r="A35" s="28" t="s">
        <v>0</v>
      </c>
      <c r="B35" s="313" t="s">
        <v>60</v>
      </c>
      <c r="C35" s="314"/>
      <c r="D35" s="314"/>
      <c r="E35" s="314"/>
      <c r="F35" s="314"/>
      <c r="G35" s="314"/>
      <c r="H35" s="314"/>
      <c r="I35" s="315"/>
      <c r="J35" s="220">
        <v>0.2</v>
      </c>
      <c r="K35" s="33" t="e">
        <f t="shared" ref="K35:K42" si="0">ROUND(($K$23+$K$30)*J35,2)</f>
        <v>#DIV/0!</v>
      </c>
      <c r="L35" s="121" t="s">
        <v>148</v>
      </c>
      <c r="M35" s="122"/>
      <c r="N35" s="122"/>
      <c r="O35" s="122"/>
      <c r="P35" s="122"/>
      <c r="Q35" s="122"/>
      <c r="R35" s="122"/>
      <c r="S35" s="123"/>
    </row>
    <row r="36" spans="1:19" s="15" customFormat="1" ht="12" x14ac:dyDescent="0.2">
      <c r="A36" s="28" t="s">
        <v>1</v>
      </c>
      <c r="B36" s="313" t="s">
        <v>24</v>
      </c>
      <c r="C36" s="314"/>
      <c r="D36" s="314"/>
      <c r="E36" s="314"/>
      <c r="F36" s="314"/>
      <c r="G36" s="314"/>
      <c r="H36" s="314"/>
      <c r="I36" s="315"/>
      <c r="J36" s="220">
        <v>2.5000000000000001E-2</v>
      </c>
      <c r="K36" s="33" t="e">
        <f t="shared" si="0"/>
        <v>#DIV/0!</v>
      </c>
      <c r="L36" s="121" t="s">
        <v>149</v>
      </c>
      <c r="M36" s="122"/>
      <c r="N36" s="122"/>
      <c r="O36" s="122"/>
      <c r="P36" s="122"/>
      <c r="Q36" s="122"/>
      <c r="R36" s="122"/>
      <c r="S36" s="123"/>
    </row>
    <row r="37" spans="1:19" s="15" customFormat="1" ht="13.5" customHeight="1" x14ac:dyDescent="0.2">
      <c r="A37" s="28" t="s">
        <v>2</v>
      </c>
      <c r="B37" s="313" t="s">
        <v>61</v>
      </c>
      <c r="C37" s="314"/>
      <c r="D37" s="314"/>
      <c r="E37" s="315"/>
      <c r="F37" s="189" t="s">
        <v>62</v>
      </c>
      <c r="G37" s="129">
        <f>Resumo!D14</f>
        <v>0</v>
      </c>
      <c r="H37" s="189" t="s">
        <v>63</v>
      </c>
      <c r="I37" s="137">
        <f>Resumo!D15</f>
        <v>0</v>
      </c>
      <c r="J37" s="265">
        <f>G37*I37</f>
        <v>0</v>
      </c>
      <c r="K37" s="263" t="e">
        <f t="shared" si="0"/>
        <v>#DIV/0!</v>
      </c>
      <c r="L37" s="121" t="s">
        <v>150</v>
      </c>
      <c r="M37" s="122"/>
      <c r="N37" s="122"/>
      <c r="O37" s="122"/>
      <c r="P37" s="122"/>
      <c r="Q37" s="122"/>
      <c r="R37" s="122"/>
      <c r="S37" s="123"/>
    </row>
    <row r="38" spans="1:19" s="15" customFormat="1" ht="12" x14ac:dyDescent="0.2">
      <c r="A38" s="28" t="s">
        <v>3</v>
      </c>
      <c r="B38" s="313" t="s">
        <v>64</v>
      </c>
      <c r="C38" s="314"/>
      <c r="D38" s="314"/>
      <c r="E38" s="314"/>
      <c r="F38" s="314"/>
      <c r="G38" s="314"/>
      <c r="H38" s="314"/>
      <c r="I38" s="315"/>
      <c r="J38" s="220">
        <v>1.4999999999999999E-2</v>
      </c>
      <c r="K38" s="33" t="e">
        <f t="shared" si="0"/>
        <v>#DIV/0!</v>
      </c>
      <c r="L38" s="121" t="s">
        <v>151</v>
      </c>
      <c r="M38" s="122"/>
      <c r="N38" s="122"/>
      <c r="O38" s="122"/>
      <c r="P38" s="122"/>
      <c r="Q38" s="122"/>
      <c r="R38" s="122"/>
      <c r="S38" s="123"/>
    </row>
    <row r="39" spans="1:19" s="15" customFormat="1" ht="12" x14ac:dyDescent="0.2">
      <c r="A39" s="28" t="s">
        <v>4</v>
      </c>
      <c r="B39" s="313" t="s">
        <v>65</v>
      </c>
      <c r="C39" s="314"/>
      <c r="D39" s="314"/>
      <c r="E39" s="314"/>
      <c r="F39" s="314"/>
      <c r="G39" s="314"/>
      <c r="H39" s="314"/>
      <c r="I39" s="315"/>
      <c r="J39" s="220">
        <v>0.01</v>
      </c>
      <c r="K39" s="33" t="e">
        <f t="shared" si="0"/>
        <v>#DIV/0!</v>
      </c>
      <c r="L39" s="121" t="s">
        <v>152</v>
      </c>
      <c r="M39" s="122"/>
      <c r="N39" s="122"/>
      <c r="O39" s="122"/>
      <c r="P39" s="122"/>
      <c r="Q39" s="122"/>
      <c r="R39" s="122"/>
      <c r="S39" s="123"/>
    </row>
    <row r="40" spans="1:19" s="15" customFormat="1" ht="12" x14ac:dyDescent="0.2">
      <c r="A40" s="28" t="s">
        <v>5</v>
      </c>
      <c r="B40" s="313" t="s">
        <v>25</v>
      </c>
      <c r="C40" s="314"/>
      <c r="D40" s="314"/>
      <c r="E40" s="314"/>
      <c r="F40" s="314"/>
      <c r="G40" s="314"/>
      <c r="H40" s="314"/>
      <c r="I40" s="315"/>
      <c r="J40" s="220">
        <v>6.0000000000000001E-3</v>
      </c>
      <c r="K40" s="33" t="e">
        <f t="shared" si="0"/>
        <v>#DIV/0!</v>
      </c>
      <c r="L40" s="121" t="s">
        <v>153</v>
      </c>
      <c r="M40" s="122"/>
      <c r="N40" s="122"/>
      <c r="O40" s="122"/>
      <c r="P40" s="122"/>
      <c r="Q40" s="122"/>
      <c r="R40" s="122"/>
      <c r="S40" s="123"/>
    </row>
    <row r="41" spans="1:19" s="15" customFormat="1" ht="12" x14ac:dyDescent="0.2">
      <c r="A41" s="28" t="s">
        <v>6</v>
      </c>
      <c r="B41" s="313" t="s">
        <v>23</v>
      </c>
      <c r="C41" s="314"/>
      <c r="D41" s="314"/>
      <c r="E41" s="314"/>
      <c r="F41" s="314"/>
      <c r="G41" s="314"/>
      <c r="H41" s="314"/>
      <c r="I41" s="315"/>
      <c r="J41" s="220">
        <v>2E-3</v>
      </c>
      <c r="K41" s="33" t="e">
        <f t="shared" si="0"/>
        <v>#DIV/0!</v>
      </c>
      <c r="L41" s="121" t="s">
        <v>154</v>
      </c>
      <c r="M41" s="122"/>
      <c r="N41" s="122"/>
      <c r="O41" s="122"/>
      <c r="P41" s="122"/>
      <c r="Q41" s="122"/>
      <c r="R41" s="122"/>
      <c r="S41" s="123"/>
    </row>
    <row r="42" spans="1:19" s="15" customFormat="1" ht="12" x14ac:dyDescent="0.2">
      <c r="A42" s="28" t="s">
        <v>7</v>
      </c>
      <c r="B42" s="313" t="s">
        <v>66</v>
      </c>
      <c r="C42" s="314"/>
      <c r="D42" s="314"/>
      <c r="E42" s="314"/>
      <c r="F42" s="314"/>
      <c r="G42" s="314"/>
      <c r="H42" s="314"/>
      <c r="I42" s="315"/>
      <c r="J42" s="220">
        <v>0.08</v>
      </c>
      <c r="K42" s="33" t="e">
        <f t="shared" si="0"/>
        <v>#DIV/0!</v>
      </c>
      <c r="L42" s="121" t="s">
        <v>155</v>
      </c>
      <c r="M42" s="122"/>
      <c r="N42" s="122"/>
      <c r="O42" s="122"/>
      <c r="P42" s="122"/>
      <c r="Q42" s="122"/>
      <c r="R42" s="122"/>
      <c r="S42" s="123"/>
    </row>
    <row r="43" spans="1:19" customFormat="1" ht="12.75" x14ac:dyDescent="0.2">
      <c r="A43" s="392" t="s">
        <v>47</v>
      </c>
      <c r="B43" s="393"/>
      <c r="C43" s="393"/>
      <c r="D43" s="393"/>
      <c r="E43" s="393"/>
      <c r="F43" s="393"/>
      <c r="G43" s="393"/>
      <c r="H43" s="393"/>
      <c r="I43" s="394"/>
      <c r="J43" s="34">
        <f>SUM(J35:J42)</f>
        <v>0.33800000000000002</v>
      </c>
      <c r="K43" s="35" t="e">
        <f>SUM(K35:K42)</f>
        <v>#DIV/0!</v>
      </c>
    </row>
    <row r="44" spans="1:19" s="3" customFormat="1" ht="42" customHeight="1" x14ac:dyDescent="0.2">
      <c r="A44" s="395" t="s">
        <v>67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7"/>
    </row>
    <row r="45" spans="1:19" s="15" customFormat="1" ht="12.75" customHeight="1" x14ac:dyDescent="0.2">
      <c r="A45" s="398" t="s">
        <v>68</v>
      </c>
      <c r="B45" s="399"/>
      <c r="C45" s="399"/>
      <c r="D45" s="399"/>
      <c r="E45" s="399"/>
      <c r="F45" s="399"/>
      <c r="G45" s="399"/>
      <c r="H45" s="399"/>
      <c r="I45" s="399"/>
      <c r="J45" s="399"/>
      <c r="K45" s="400"/>
    </row>
    <row r="46" spans="1:19" s="15" customFormat="1" ht="12.75" customHeight="1" x14ac:dyDescent="0.2">
      <c r="A46" s="36" t="s">
        <v>69</v>
      </c>
      <c r="B46" s="401" t="s">
        <v>20</v>
      </c>
      <c r="C46" s="402"/>
      <c r="D46" s="402"/>
      <c r="E46" s="402"/>
      <c r="F46" s="402"/>
      <c r="G46" s="402"/>
      <c r="H46" s="402"/>
      <c r="I46" s="402"/>
      <c r="J46" s="403"/>
      <c r="K46" s="29" t="s">
        <v>21</v>
      </c>
    </row>
    <row r="47" spans="1:19" s="15" customFormat="1" ht="12.75" customHeight="1" x14ac:dyDescent="0.2">
      <c r="A47" s="28" t="s">
        <v>0</v>
      </c>
      <c r="B47" s="313" t="s">
        <v>70</v>
      </c>
      <c r="C47" s="314"/>
      <c r="D47" s="314"/>
      <c r="E47" s="314"/>
      <c r="F47" s="314"/>
      <c r="G47" s="314"/>
      <c r="H47" s="314"/>
      <c r="I47" s="314"/>
      <c r="J47" s="315"/>
      <c r="K47" s="260">
        <f>'Benefícios Mensais e Diários'!L7</f>
        <v>0</v>
      </c>
      <c r="L47" s="125" t="s">
        <v>156</v>
      </c>
      <c r="M47" s="126"/>
      <c r="N47" s="126"/>
      <c r="O47" s="126"/>
      <c r="P47" s="126"/>
      <c r="Q47" s="126"/>
      <c r="R47" s="126"/>
      <c r="S47" s="127"/>
    </row>
    <row r="48" spans="1:19" s="15" customFormat="1" ht="12.75" customHeight="1" x14ac:dyDescent="0.2">
      <c r="A48" s="28" t="s">
        <v>1</v>
      </c>
      <c r="B48" s="313" t="s">
        <v>72</v>
      </c>
      <c r="C48" s="314"/>
      <c r="D48" s="314"/>
      <c r="E48" s="314"/>
      <c r="F48" s="314"/>
      <c r="G48" s="314"/>
      <c r="H48" s="314"/>
      <c r="I48" s="314"/>
      <c r="J48" s="315"/>
      <c r="K48" s="191">
        <f>'Benefícios Mensais e Diários'!R7</f>
        <v>0</v>
      </c>
      <c r="L48" s="310" t="s">
        <v>175</v>
      </c>
      <c r="M48" s="311"/>
      <c r="N48" s="311"/>
      <c r="O48" s="311"/>
      <c r="P48" s="311"/>
      <c r="Q48" s="311"/>
      <c r="R48" s="311"/>
      <c r="S48" s="312"/>
    </row>
    <row r="49" spans="1:11" s="15" customFormat="1" ht="12.75" customHeight="1" x14ac:dyDescent="0.2">
      <c r="A49" s="28" t="s">
        <v>2</v>
      </c>
      <c r="B49" s="313" t="s">
        <v>125</v>
      </c>
      <c r="C49" s="314"/>
      <c r="D49" s="314"/>
      <c r="E49" s="314"/>
      <c r="F49" s="314"/>
      <c r="G49" s="314"/>
      <c r="H49" s="314"/>
      <c r="I49" s="314"/>
      <c r="J49" s="315"/>
      <c r="K49" s="191">
        <f>'Benefícios Mensais e Diários'!V7</f>
        <v>0</v>
      </c>
    </row>
    <row r="50" spans="1:11" s="15" customFormat="1" ht="12" customHeight="1" x14ac:dyDescent="0.2">
      <c r="A50" s="28" t="s">
        <v>3</v>
      </c>
      <c r="B50" s="307" t="s">
        <v>126</v>
      </c>
      <c r="C50" s="308"/>
      <c r="D50" s="308"/>
      <c r="E50" s="308"/>
      <c r="F50" s="308"/>
      <c r="G50" s="308"/>
      <c r="H50" s="308"/>
      <c r="I50" s="308"/>
      <c r="J50" s="309"/>
      <c r="K50" s="143">
        <f>'Benefícios Mensais e Diários'!AB7</f>
        <v>0</v>
      </c>
    </row>
    <row r="51" spans="1:11" s="15" customFormat="1" ht="12" customHeight="1" x14ac:dyDescent="0.2">
      <c r="A51" s="28" t="s">
        <v>4</v>
      </c>
      <c r="B51" s="307" t="s">
        <v>214</v>
      </c>
      <c r="C51" s="308"/>
      <c r="D51" s="308"/>
      <c r="E51" s="308"/>
      <c r="F51" s="308"/>
      <c r="G51" s="308"/>
      <c r="H51" s="308"/>
      <c r="I51" s="308"/>
      <c r="J51" s="309"/>
      <c r="K51" s="143">
        <f>'Benefícios Mensais e Diários'!V7</f>
        <v>0</v>
      </c>
    </row>
    <row r="52" spans="1:11" s="15" customFormat="1" ht="12.75" customHeight="1" x14ac:dyDescent="0.2">
      <c r="A52" s="28" t="s">
        <v>5</v>
      </c>
      <c r="B52" s="330" t="s">
        <v>127</v>
      </c>
      <c r="C52" s="331"/>
      <c r="D52" s="331"/>
      <c r="E52" s="331"/>
      <c r="F52" s="331"/>
      <c r="G52" s="331"/>
      <c r="H52" s="331"/>
      <c r="I52" s="331"/>
      <c r="J52" s="332"/>
      <c r="K52" s="235">
        <f>Resumo!D20+Resumo!D21</f>
        <v>0</v>
      </c>
    </row>
    <row r="53" spans="1:11" s="15" customFormat="1" ht="12.75" customHeight="1" x14ac:dyDescent="0.2">
      <c r="A53" s="28" t="s">
        <v>6</v>
      </c>
      <c r="B53" s="330" t="s">
        <v>186</v>
      </c>
      <c r="C53" s="331"/>
      <c r="D53" s="331"/>
      <c r="E53" s="331"/>
      <c r="F53" s="331"/>
      <c r="G53" s="331"/>
      <c r="H53" s="331"/>
      <c r="I53" s="331"/>
      <c r="J53" s="332"/>
      <c r="K53" s="235">
        <f>Resumo!D22+Resumo!D23</f>
        <v>0</v>
      </c>
    </row>
    <row r="54" spans="1:11" s="15" customFormat="1" ht="12.75" customHeight="1" x14ac:dyDescent="0.2">
      <c r="A54" s="28" t="s">
        <v>7</v>
      </c>
      <c r="B54" s="313" t="s">
        <v>73</v>
      </c>
      <c r="C54" s="314"/>
      <c r="D54" s="314"/>
      <c r="E54" s="314"/>
      <c r="F54" s="314"/>
      <c r="G54" s="314"/>
      <c r="H54" s="314"/>
      <c r="I54" s="314"/>
      <c r="J54" s="315"/>
      <c r="K54" s="264">
        <v>0</v>
      </c>
    </row>
    <row r="55" spans="1:11" s="15" customFormat="1" ht="12.75" customHeight="1" x14ac:dyDescent="0.2">
      <c r="A55" s="147" t="s">
        <v>74</v>
      </c>
      <c r="B55" s="148"/>
      <c r="C55" s="148"/>
      <c r="D55" s="148"/>
      <c r="E55" s="148"/>
      <c r="F55" s="148"/>
      <c r="G55" s="148"/>
      <c r="H55" s="148"/>
      <c r="I55" s="148"/>
      <c r="J55" s="149"/>
      <c r="K55" s="35">
        <f>SUM(K47:K54)</f>
        <v>0</v>
      </c>
    </row>
    <row r="56" spans="1:11" s="15" customFormat="1" ht="37.35" customHeight="1" x14ac:dyDescent="0.2">
      <c r="A56" s="362" t="s">
        <v>75</v>
      </c>
      <c r="B56" s="363"/>
      <c r="C56" s="363"/>
      <c r="D56" s="363"/>
      <c r="E56" s="363"/>
      <c r="F56" s="363"/>
      <c r="G56" s="363"/>
      <c r="H56" s="363"/>
      <c r="I56" s="363"/>
      <c r="J56" s="363"/>
      <c r="K56" s="364"/>
    </row>
    <row r="57" spans="1:11" s="15" customFormat="1" ht="13.5" customHeight="1" x14ac:dyDescent="0.2">
      <c r="A57" s="91"/>
      <c r="B57" s="92"/>
      <c r="C57" s="92"/>
      <c r="D57" s="92"/>
      <c r="E57" s="92"/>
      <c r="F57" s="92"/>
      <c r="G57" s="92"/>
      <c r="H57" s="92"/>
      <c r="I57" s="92"/>
      <c r="J57" s="92"/>
      <c r="K57" s="93"/>
    </row>
    <row r="58" spans="1:11" s="15" customFormat="1" ht="16.149999999999999" customHeight="1" x14ac:dyDescent="0.2">
      <c r="A58" s="324" t="s">
        <v>76</v>
      </c>
      <c r="B58" s="325"/>
      <c r="C58" s="325"/>
      <c r="D58" s="325"/>
      <c r="E58" s="325"/>
      <c r="F58" s="325"/>
      <c r="G58" s="325"/>
      <c r="H58" s="325"/>
      <c r="I58" s="325"/>
      <c r="J58" s="325"/>
      <c r="K58" s="326"/>
    </row>
    <row r="59" spans="1:11" s="15" customFormat="1" ht="16.149999999999999" customHeight="1" x14ac:dyDescent="0.2">
      <c r="A59" s="39">
        <v>2</v>
      </c>
      <c r="B59" s="327" t="s">
        <v>77</v>
      </c>
      <c r="C59" s="328"/>
      <c r="D59" s="328"/>
      <c r="E59" s="328"/>
      <c r="F59" s="328"/>
      <c r="G59" s="328"/>
      <c r="H59" s="328"/>
      <c r="I59" s="328"/>
      <c r="J59" s="329"/>
      <c r="K59" s="40" t="s">
        <v>21</v>
      </c>
    </row>
    <row r="60" spans="1:11" s="15" customFormat="1" ht="14.65" customHeight="1" x14ac:dyDescent="0.2">
      <c r="A60" s="41" t="s">
        <v>46</v>
      </c>
      <c r="B60" s="330" t="s">
        <v>122</v>
      </c>
      <c r="C60" s="331"/>
      <c r="D60" s="331"/>
      <c r="E60" s="331"/>
      <c r="F60" s="331"/>
      <c r="G60" s="331"/>
      <c r="H60" s="331"/>
      <c r="I60" s="331"/>
      <c r="J60" s="332"/>
      <c r="K60" s="37" t="e">
        <f>K30</f>
        <v>#DIV/0!</v>
      </c>
    </row>
    <row r="61" spans="1:11" s="15" customFormat="1" ht="14.65" customHeight="1" x14ac:dyDescent="0.2">
      <c r="A61" s="41" t="s">
        <v>57</v>
      </c>
      <c r="B61" s="330" t="s">
        <v>58</v>
      </c>
      <c r="C61" s="331"/>
      <c r="D61" s="331"/>
      <c r="E61" s="331"/>
      <c r="F61" s="331"/>
      <c r="G61" s="331"/>
      <c r="H61" s="331"/>
      <c r="I61" s="331"/>
      <c r="J61" s="332"/>
      <c r="K61" s="37" t="e">
        <f>K43</f>
        <v>#DIV/0!</v>
      </c>
    </row>
    <row r="62" spans="1:11" s="15" customFormat="1" ht="14.65" customHeight="1" x14ac:dyDescent="0.2">
      <c r="A62" s="41" t="s">
        <v>69</v>
      </c>
      <c r="B62" s="330" t="s">
        <v>20</v>
      </c>
      <c r="C62" s="331"/>
      <c r="D62" s="331"/>
      <c r="E62" s="331"/>
      <c r="F62" s="331"/>
      <c r="G62" s="331"/>
      <c r="H62" s="331"/>
      <c r="I62" s="331"/>
      <c r="J62" s="332"/>
      <c r="K62" s="37">
        <f>K55</f>
        <v>0</v>
      </c>
    </row>
    <row r="63" spans="1:11" s="15" customFormat="1" ht="14.65" customHeight="1" x14ac:dyDescent="0.2">
      <c r="A63" s="333" t="s">
        <v>47</v>
      </c>
      <c r="B63" s="334"/>
      <c r="C63" s="334"/>
      <c r="D63" s="334"/>
      <c r="E63" s="334"/>
      <c r="F63" s="334"/>
      <c r="G63" s="334"/>
      <c r="H63" s="334"/>
      <c r="I63" s="334"/>
      <c r="J63" s="335"/>
      <c r="K63" s="35" t="e">
        <f>SUM(K60+K61+K62)</f>
        <v>#DIV/0!</v>
      </c>
    </row>
    <row r="64" spans="1:11" s="43" customFormat="1" ht="12.75" customHeight="1" x14ac:dyDescent="0.2">
      <c r="A64" s="88"/>
      <c r="B64" s="89"/>
      <c r="C64" s="89"/>
      <c r="D64" s="89"/>
      <c r="E64" s="89"/>
      <c r="F64" s="89"/>
      <c r="G64" s="89"/>
      <c r="H64" s="89"/>
      <c r="I64" s="89"/>
      <c r="J64" s="89"/>
      <c r="K64" s="90"/>
    </row>
    <row r="65" spans="1:27" s="15" customFormat="1" ht="16.149999999999999" customHeight="1" x14ac:dyDescent="0.2">
      <c r="A65" s="336" t="s">
        <v>78</v>
      </c>
      <c r="B65" s="337"/>
      <c r="C65" s="337"/>
      <c r="D65" s="337"/>
      <c r="E65" s="337"/>
      <c r="F65" s="337"/>
      <c r="G65" s="337"/>
      <c r="H65" s="337"/>
      <c r="I65" s="337"/>
      <c r="J65" s="337"/>
      <c r="K65" s="338"/>
      <c r="L65" s="43"/>
    </row>
    <row r="66" spans="1:27" s="43" customFormat="1" ht="16.149999999999999" customHeight="1" x14ac:dyDescent="0.2">
      <c r="A66" s="44">
        <v>3</v>
      </c>
      <c r="B66" s="339" t="s">
        <v>26</v>
      </c>
      <c r="C66" s="340"/>
      <c r="D66" s="340"/>
      <c r="E66" s="340"/>
      <c r="F66" s="340"/>
      <c r="G66" s="340"/>
      <c r="H66" s="340"/>
      <c r="I66" s="341"/>
      <c r="J66" s="45" t="s">
        <v>59</v>
      </c>
      <c r="K66" s="45" t="s">
        <v>79</v>
      </c>
      <c r="L66" s="110"/>
    </row>
    <row r="67" spans="1:27" s="15" customFormat="1" ht="12.75" customHeight="1" x14ac:dyDescent="0.2">
      <c r="A67" s="28" t="s">
        <v>0</v>
      </c>
      <c r="B67" s="330" t="s">
        <v>80</v>
      </c>
      <c r="C67" s="331"/>
      <c r="D67" s="331"/>
      <c r="E67" s="331"/>
      <c r="F67" s="331"/>
      <c r="G67" s="331"/>
      <c r="H67" s="331"/>
      <c r="I67" s="332"/>
      <c r="J67" s="113">
        <f>(5.55%)*(1/12)</f>
        <v>4.6249999999999998E-3</v>
      </c>
      <c r="K67" s="49">
        <f t="shared" ref="K67:K72" si="1">$K$23*J67</f>
        <v>0</v>
      </c>
      <c r="L67" s="313" t="s">
        <v>157</v>
      </c>
      <c r="M67" s="314"/>
      <c r="N67" s="314"/>
      <c r="O67" s="314"/>
      <c r="P67" s="314"/>
      <c r="Q67" s="314"/>
      <c r="R67" s="314"/>
      <c r="S67" s="314"/>
      <c r="T67" s="314"/>
      <c r="U67" s="314"/>
      <c r="V67" s="314"/>
      <c r="W67" s="314"/>
      <c r="X67" s="314"/>
      <c r="Y67" s="315"/>
    </row>
    <row r="68" spans="1:27" s="15" customFormat="1" ht="14.65" customHeight="1" x14ac:dyDescent="0.2">
      <c r="A68" s="109" t="s">
        <v>1</v>
      </c>
      <c r="B68" s="321" t="s">
        <v>81</v>
      </c>
      <c r="C68" s="322"/>
      <c r="D68" s="322"/>
      <c r="E68" s="322"/>
      <c r="F68" s="322"/>
      <c r="G68" s="322"/>
      <c r="H68" s="322"/>
      <c r="I68" s="323"/>
      <c r="J68" s="138">
        <f>FLOOR((J67*J42),0.0001)</f>
        <v>3.0000000000000003E-4</v>
      </c>
      <c r="K68" s="49">
        <f t="shared" si="1"/>
        <v>0</v>
      </c>
      <c r="L68" s="313" t="s">
        <v>158</v>
      </c>
      <c r="M68" s="314"/>
      <c r="N68" s="314"/>
      <c r="O68" s="314"/>
      <c r="P68" s="314"/>
      <c r="Q68" s="314"/>
      <c r="R68" s="314"/>
      <c r="S68" s="314"/>
      <c r="T68" s="314"/>
      <c r="U68" s="314"/>
      <c r="V68" s="314"/>
      <c r="W68" s="314"/>
      <c r="X68" s="314"/>
      <c r="Y68" s="315"/>
      <c r="Z68" s="124"/>
      <c r="AA68" s="124"/>
    </row>
    <row r="69" spans="1:27" s="43" customFormat="1" ht="14.65" customHeight="1" x14ac:dyDescent="0.2">
      <c r="A69" s="109" t="s">
        <v>2</v>
      </c>
      <c r="B69" s="321" t="s">
        <v>146</v>
      </c>
      <c r="C69" s="322"/>
      <c r="D69" s="322"/>
      <c r="E69" s="322"/>
      <c r="F69" s="322"/>
      <c r="G69" s="322"/>
      <c r="H69" s="322"/>
      <c r="I69" s="323"/>
      <c r="J69" s="113">
        <v>0.02</v>
      </c>
      <c r="K69" s="49">
        <f t="shared" si="1"/>
        <v>0</v>
      </c>
      <c r="L69" s="344" t="s">
        <v>144</v>
      </c>
      <c r="M69" s="345"/>
      <c r="N69" s="345"/>
      <c r="O69" s="345"/>
      <c r="P69" s="345"/>
      <c r="Q69" s="345"/>
      <c r="R69" s="345"/>
      <c r="S69" s="345"/>
      <c r="T69" s="345"/>
      <c r="U69" s="345"/>
      <c r="V69" s="345"/>
      <c r="W69" s="345"/>
      <c r="X69" s="345"/>
      <c r="Y69" s="345"/>
    </row>
    <row r="70" spans="1:27" s="15" customFormat="1" ht="14.25" customHeight="1" x14ac:dyDescent="0.2">
      <c r="A70" s="109" t="s">
        <v>3</v>
      </c>
      <c r="B70" s="321" t="s">
        <v>82</v>
      </c>
      <c r="C70" s="322"/>
      <c r="D70" s="322"/>
      <c r="E70" s="322"/>
      <c r="F70" s="322"/>
      <c r="G70" s="322"/>
      <c r="H70" s="322"/>
      <c r="I70" s="323"/>
      <c r="J70" s="113">
        <f>((1/30)*7)/12</f>
        <v>1.9444444444444445E-2</v>
      </c>
      <c r="K70" s="46">
        <f t="shared" si="1"/>
        <v>0</v>
      </c>
      <c r="L70" s="313" t="s">
        <v>168</v>
      </c>
      <c r="M70" s="314"/>
      <c r="N70" s="314"/>
      <c r="O70" s="314"/>
      <c r="P70" s="314"/>
      <c r="Q70" s="314"/>
      <c r="R70" s="314"/>
      <c r="S70" s="314"/>
      <c r="T70" s="314"/>
      <c r="U70" s="314"/>
      <c r="V70" s="314"/>
      <c r="W70" s="314"/>
      <c r="X70" s="314"/>
      <c r="Y70" s="315"/>
    </row>
    <row r="71" spans="1:27" s="15" customFormat="1" ht="12" customHeight="1" x14ac:dyDescent="0.2">
      <c r="A71" s="109" t="s">
        <v>4</v>
      </c>
      <c r="B71" s="321" t="s">
        <v>147</v>
      </c>
      <c r="C71" s="322"/>
      <c r="D71" s="322"/>
      <c r="E71" s="322"/>
      <c r="F71" s="322"/>
      <c r="G71" s="322"/>
      <c r="H71" s="322"/>
      <c r="I71" s="323"/>
      <c r="J71" s="113">
        <f>J70*J43</f>
        <v>6.5722222222222224E-3</v>
      </c>
      <c r="K71" s="46">
        <f t="shared" si="1"/>
        <v>0</v>
      </c>
      <c r="L71" s="313" t="s">
        <v>169</v>
      </c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5"/>
    </row>
    <row r="72" spans="1:27" s="43" customFormat="1" ht="12" customHeight="1" x14ac:dyDescent="0.2">
      <c r="A72" s="109" t="s">
        <v>5</v>
      </c>
      <c r="B72" s="321" t="s">
        <v>145</v>
      </c>
      <c r="C72" s="322"/>
      <c r="D72" s="322"/>
      <c r="E72" s="322"/>
      <c r="F72" s="322"/>
      <c r="G72" s="322"/>
      <c r="H72" s="322"/>
      <c r="I72" s="323"/>
      <c r="J72" s="113">
        <v>0.02</v>
      </c>
      <c r="K72" s="49">
        <f t="shared" si="1"/>
        <v>0</v>
      </c>
      <c r="L72" s="342" t="s">
        <v>144</v>
      </c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</row>
    <row r="73" spans="1:27" s="15" customFormat="1" ht="12.75" customHeight="1" x14ac:dyDescent="0.2">
      <c r="A73" s="79" t="s">
        <v>47</v>
      </c>
      <c r="B73" s="80"/>
      <c r="C73" s="80"/>
      <c r="D73" s="80"/>
      <c r="E73" s="80"/>
      <c r="F73" s="80"/>
      <c r="G73" s="80"/>
      <c r="H73" s="80"/>
      <c r="I73" s="80"/>
      <c r="J73" s="116">
        <f>SUM(J67:J72)</f>
        <v>7.0941666666666667E-2</v>
      </c>
      <c r="K73" s="35">
        <f>SUM(K67:K72)</f>
        <v>0</v>
      </c>
    </row>
    <row r="74" spans="1:27" s="43" customFormat="1" ht="12.75" customHeight="1" x14ac:dyDescent="0.2">
      <c r="A74" s="88"/>
      <c r="B74" s="89"/>
      <c r="C74" s="89"/>
      <c r="D74" s="89"/>
      <c r="E74" s="89"/>
      <c r="F74" s="89"/>
      <c r="G74" s="89"/>
      <c r="H74" s="89"/>
      <c r="I74" s="89"/>
      <c r="J74" s="89"/>
      <c r="K74" s="90"/>
    </row>
    <row r="75" spans="1:27" s="15" customFormat="1" ht="16.149999999999999" customHeight="1" x14ac:dyDescent="0.2">
      <c r="A75" s="336" t="s">
        <v>159</v>
      </c>
      <c r="B75" s="337"/>
      <c r="C75" s="337"/>
      <c r="D75" s="337"/>
      <c r="E75" s="337"/>
      <c r="F75" s="337"/>
      <c r="G75" s="337"/>
      <c r="H75" s="337"/>
      <c r="I75" s="337"/>
      <c r="J75" s="337"/>
      <c r="K75" s="338"/>
    </row>
    <row r="76" spans="1:27" s="15" customFormat="1" ht="24" customHeight="1" x14ac:dyDescent="0.2">
      <c r="A76" s="350" t="s">
        <v>174</v>
      </c>
      <c r="B76" s="351"/>
      <c r="C76" s="351"/>
      <c r="D76" s="351"/>
      <c r="E76" s="351"/>
      <c r="F76" s="351"/>
      <c r="G76" s="351"/>
      <c r="H76" s="351"/>
      <c r="I76" s="351"/>
      <c r="J76" s="351"/>
      <c r="K76" s="352"/>
    </row>
    <row r="77" spans="1:27" s="15" customFormat="1" ht="14.65" customHeight="1" x14ac:dyDescent="0.2">
      <c r="A77" s="85"/>
      <c r="B77" s="86"/>
      <c r="C77" s="86"/>
      <c r="D77" s="86"/>
      <c r="E77" s="86"/>
      <c r="F77" s="86"/>
      <c r="G77" s="86"/>
      <c r="H77" s="86"/>
      <c r="I77" s="86"/>
      <c r="J77" s="86"/>
      <c r="K77" s="87"/>
      <c r="L77" s="112"/>
    </row>
    <row r="78" spans="1:27" s="15" customFormat="1" ht="12.75" customHeight="1" x14ac:dyDescent="0.2">
      <c r="A78" s="47" t="s">
        <v>22</v>
      </c>
      <c r="B78" s="346" t="s">
        <v>83</v>
      </c>
      <c r="C78" s="347"/>
      <c r="D78" s="347"/>
      <c r="E78" s="347"/>
      <c r="F78" s="347"/>
      <c r="G78" s="347"/>
      <c r="H78" s="347"/>
      <c r="I78" s="348"/>
      <c r="J78" s="47" t="s">
        <v>59</v>
      </c>
      <c r="K78" s="39" t="s">
        <v>21</v>
      </c>
    </row>
    <row r="79" spans="1:27" s="43" customFormat="1" ht="12.75" customHeight="1" x14ac:dyDescent="0.2">
      <c r="A79" s="48" t="s">
        <v>0</v>
      </c>
      <c r="B79" s="316" t="s">
        <v>160</v>
      </c>
      <c r="C79" s="317"/>
      <c r="D79" s="317"/>
      <c r="E79" s="317"/>
      <c r="F79" s="317"/>
      <c r="G79" s="317"/>
      <c r="H79" s="317"/>
      <c r="I79" s="349"/>
      <c r="J79" s="108">
        <f>5.96/365*100%</f>
        <v>1.6328767123287673E-2</v>
      </c>
      <c r="K79" s="49">
        <f>$K$23*J79</f>
        <v>0</v>
      </c>
      <c r="L79" s="313" t="s">
        <v>164</v>
      </c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5"/>
    </row>
    <row r="80" spans="1:27" s="43" customFormat="1" ht="24" customHeight="1" x14ac:dyDescent="0.2">
      <c r="A80" s="48" t="s">
        <v>1</v>
      </c>
      <c r="B80" s="316" t="s">
        <v>161</v>
      </c>
      <c r="C80" s="317"/>
      <c r="D80" s="317"/>
      <c r="E80" s="317"/>
      <c r="F80" s="317"/>
      <c r="G80" s="317"/>
      <c r="H80" s="317"/>
      <c r="I80" s="349"/>
      <c r="J80" s="136">
        <f>+(0.166666666666667/12)*0.015</f>
        <v>2.0833333333333373E-4</v>
      </c>
      <c r="K80" s="49">
        <f t="shared" ref="K80:K83" si="2">$K$23*J80</f>
        <v>0</v>
      </c>
      <c r="L80" s="318" t="s">
        <v>166</v>
      </c>
      <c r="M80" s="319"/>
      <c r="N80" s="319"/>
      <c r="O80" s="319"/>
      <c r="P80" s="319"/>
      <c r="Q80" s="319"/>
      <c r="R80" s="319"/>
      <c r="S80" s="319"/>
      <c r="T80" s="319"/>
      <c r="U80" s="319"/>
      <c r="V80" s="319"/>
      <c r="W80" s="319"/>
      <c r="X80" s="319"/>
      <c r="Y80" s="320"/>
    </row>
    <row r="81" spans="1:44" s="43" customFormat="1" ht="27.75" customHeight="1" x14ac:dyDescent="0.2">
      <c r="A81" s="48" t="s">
        <v>2</v>
      </c>
      <c r="B81" s="316" t="s">
        <v>162</v>
      </c>
      <c r="C81" s="317"/>
      <c r="D81" s="317"/>
      <c r="E81" s="317"/>
      <c r="F81" s="317"/>
      <c r="G81" s="317"/>
      <c r="H81" s="317"/>
      <c r="I81" s="349"/>
      <c r="J81" s="136">
        <f>((15/30)/12)*0.08</f>
        <v>3.3333333333333331E-3</v>
      </c>
      <c r="K81" s="49">
        <f t="shared" si="2"/>
        <v>0</v>
      </c>
      <c r="L81" s="318" t="s">
        <v>165</v>
      </c>
      <c r="M81" s="319"/>
      <c r="N81" s="319"/>
      <c r="O81" s="319"/>
      <c r="P81" s="319"/>
      <c r="Q81" s="319"/>
      <c r="R81" s="319"/>
      <c r="S81" s="319"/>
      <c r="T81" s="319"/>
      <c r="U81" s="319"/>
      <c r="V81" s="319"/>
      <c r="W81" s="319"/>
      <c r="X81" s="319"/>
      <c r="Y81" s="320"/>
      <c r="Z81" s="318"/>
      <c r="AA81" s="319"/>
      <c r="AB81" s="319"/>
      <c r="AC81" s="319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</row>
    <row r="82" spans="1:44" s="43" customFormat="1" ht="12.75" customHeight="1" x14ac:dyDescent="0.2">
      <c r="A82" s="48" t="s">
        <v>3</v>
      </c>
      <c r="B82" s="316" t="s">
        <v>163</v>
      </c>
      <c r="C82" s="317"/>
      <c r="D82" s="317"/>
      <c r="E82" s="317"/>
      <c r="F82" s="317"/>
      <c r="G82" s="317"/>
      <c r="H82" s="317"/>
      <c r="I82" s="317"/>
      <c r="J82" s="108">
        <f>0.02*(4/12)/12</f>
        <v>5.5555555555555556E-4</v>
      </c>
      <c r="K82" s="49">
        <f t="shared" si="2"/>
        <v>0</v>
      </c>
      <c r="L82" s="318" t="s">
        <v>167</v>
      </c>
      <c r="M82" s="319"/>
      <c r="N82" s="319"/>
      <c r="O82" s="319"/>
      <c r="P82" s="319"/>
      <c r="Q82" s="319"/>
      <c r="R82" s="319"/>
      <c r="S82" s="319"/>
      <c r="T82" s="319"/>
      <c r="U82" s="319"/>
      <c r="V82" s="319"/>
      <c r="W82" s="319"/>
      <c r="X82" s="319"/>
      <c r="Y82" s="320"/>
    </row>
    <row r="83" spans="1:44" s="43" customFormat="1" ht="12.75" customHeight="1" x14ac:dyDescent="0.2">
      <c r="A83" s="48" t="s">
        <v>4</v>
      </c>
      <c r="B83" s="316" t="s">
        <v>111</v>
      </c>
      <c r="C83" s="317"/>
      <c r="D83" s="317"/>
      <c r="E83" s="317"/>
      <c r="F83" s="317"/>
      <c r="G83" s="317"/>
      <c r="H83" s="317"/>
      <c r="I83" s="317"/>
      <c r="J83" s="108">
        <v>0</v>
      </c>
      <c r="K83" s="49">
        <f t="shared" si="2"/>
        <v>0</v>
      </c>
      <c r="L83" s="114"/>
    </row>
    <row r="84" spans="1:44" s="15" customFormat="1" ht="12.75" customHeight="1" x14ac:dyDescent="0.2">
      <c r="A84" s="79" t="s">
        <v>47</v>
      </c>
      <c r="B84" s="80"/>
      <c r="C84" s="80"/>
      <c r="D84" s="80"/>
      <c r="E84" s="80"/>
      <c r="F84" s="80"/>
      <c r="G84" s="80"/>
      <c r="H84" s="80"/>
      <c r="I84" s="80"/>
      <c r="J84" s="117">
        <f>SUM(J79:J82)</f>
        <v>2.0425989345509897E-2</v>
      </c>
      <c r="K84" s="120">
        <f>SUM(K79:K82)</f>
        <v>0</v>
      </c>
    </row>
    <row r="85" spans="1:44" s="15" customFormat="1" ht="12.75" customHeight="1" x14ac:dyDescent="0.2">
      <c r="A85" s="94"/>
      <c r="B85" s="95"/>
      <c r="C85" s="95"/>
      <c r="D85" s="95"/>
      <c r="E85" s="95"/>
      <c r="F85" s="95"/>
      <c r="G85" s="95"/>
      <c r="H85" s="95"/>
      <c r="I85" s="95"/>
      <c r="J85" s="95"/>
      <c r="K85" s="96"/>
    </row>
    <row r="86" spans="1:44" s="15" customFormat="1" ht="18" customHeight="1" x14ac:dyDescent="0.2">
      <c r="A86" s="91"/>
      <c r="B86" s="92"/>
      <c r="C86" s="92"/>
      <c r="D86" s="92"/>
      <c r="E86" s="92"/>
      <c r="F86" s="92"/>
      <c r="G86" s="92"/>
      <c r="H86" s="92"/>
      <c r="I86" s="92"/>
      <c r="J86" s="92"/>
      <c r="K86" s="93"/>
    </row>
    <row r="87" spans="1:44" s="15" customFormat="1" ht="11.25" customHeight="1" x14ac:dyDescent="0.2">
      <c r="A87" s="82"/>
      <c r="B87" s="83"/>
      <c r="C87" s="83"/>
      <c r="D87" s="83"/>
      <c r="E87" s="83"/>
      <c r="F87" s="83"/>
      <c r="G87" s="83"/>
      <c r="H87" s="83"/>
      <c r="I87" s="83"/>
      <c r="J87" s="83"/>
      <c r="K87" s="84"/>
    </row>
    <row r="88" spans="1:44" s="15" customFormat="1" ht="16.149999999999999" customHeight="1" x14ac:dyDescent="0.2">
      <c r="A88" s="324" t="s">
        <v>84</v>
      </c>
      <c r="B88" s="325"/>
      <c r="C88" s="325"/>
      <c r="D88" s="325"/>
      <c r="E88" s="325"/>
      <c r="F88" s="325"/>
      <c r="G88" s="325"/>
      <c r="H88" s="325"/>
      <c r="I88" s="325"/>
      <c r="J88" s="325"/>
      <c r="K88" s="326"/>
    </row>
    <row r="89" spans="1:44" s="15" customFormat="1" ht="16.149999999999999" customHeight="1" x14ac:dyDescent="0.2">
      <c r="A89" s="39">
        <v>4</v>
      </c>
      <c r="B89" s="443" t="s">
        <v>170</v>
      </c>
      <c r="C89" s="444"/>
      <c r="D89" s="444"/>
      <c r="E89" s="444"/>
      <c r="F89" s="444"/>
      <c r="G89" s="444"/>
      <c r="H89" s="444"/>
      <c r="I89" s="444"/>
      <c r="J89" s="445"/>
      <c r="K89" s="40" t="s">
        <v>21</v>
      </c>
    </row>
    <row r="90" spans="1:44" s="15" customFormat="1" ht="14.65" customHeight="1" x14ac:dyDescent="0.2">
      <c r="A90" s="41" t="s">
        <v>22</v>
      </c>
      <c r="B90" s="389" t="s">
        <v>171</v>
      </c>
      <c r="C90" s="390"/>
      <c r="D90" s="390"/>
      <c r="E90" s="390"/>
      <c r="F90" s="390"/>
      <c r="G90" s="390"/>
      <c r="H90" s="390"/>
      <c r="I90" s="390"/>
      <c r="J90" s="391"/>
      <c r="K90" s="107">
        <f>K84</f>
        <v>0</v>
      </c>
    </row>
    <row r="91" spans="1:44" s="15" customFormat="1" ht="14.65" customHeight="1" x14ac:dyDescent="0.2">
      <c r="A91" s="79" t="s">
        <v>47</v>
      </c>
      <c r="B91" s="80"/>
      <c r="C91" s="80"/>
      <c r="D91" s="80"/>
      <c r="E91" s="80"/>
      <c r="F91" s="80"/>
      <c r="G91" s="80"/>
      <c r="H91" s="80"/>
      <c r="I91" s="80"/>
      <c r="J91" s="81"/>
      <c r="K91" s="42">
        <f>SUM(K90)</f>
        <v>0</v>
      </c>
    </row>
    <row r="92" spans="1:44" s="43" customFormat="1" ht="12.75" customHeight="1" x14ac:dyDescent="0.2">
      <c r="A92" s="88"/>
      <c r="B92" s="89"/>
      <c r="C92" s="89"/>
      <c r="D92" s="89"/>
      <c r="E92" s="89"/>
      <c r="F92" s="89"/>
      <c r="G92" s="89"/>
      <c r="H92" s="89"/>
      <c r="I92" s="89"/>
      <c r="J92" s="89"/>
      <c r="K92" s="90"/>
    </row>
    <row r="93" spans="1:44" s="15" customFormat="1" ht="16.149999999999999" customHeight="1" x14ac:dyDescent="0.2">
      <c r="A93" s="336" t="s">
        <v>85</v>
      </c>
      <c r="B93" s="337"/>
      <c r="C93" s="337"/>
      <c r="D93" s="337"/>
      <c r="E93" s="337"/>
      <c r="F93" s="337"/>
      <c r="G93" s="337"/>
      <c r="H93" s="337"/>
      <c r="I93" s="337"/>
      <c r="J93" s="337"/>
      <c r="K93" s="338"/>
    </row>
    <row r="94" spans="1:44" s="15" customFormat="1" ht="16.149999999999999" customHeight="1" x14ac:dyDescent="0.2">
      <c r="A94" s="39">
        <v>5</v>
      </c>
      <c r="B94" s="327" t="s">
        <v>86</v>
      </c>
      <c r="C94" s="328"/>
      <c r="D94" s="328"/>
      <c r="E94" s="328"/>
      <c r="F94" s="328"/>
      <c r="G94" s="328"/>
      <c r="H94" s="328"/>
      <c r="I94" s="328"/>
      <c r="J94" s="329"/>
      <c r="K94" s="40" t="s">
        <v>21</v>
      </c>
    </row>
    <row r="95" spans="1:44" s="15" customFormat="1" ht="12.75" customHeight="1" x14ac:dyDescent="0.2">
      <c r="A95" s="28" t="s">
        <v>3</v>
      </c>
      <c r="B95" s="313" t="s">
        <v>87</v>
      </c>
      <c r="C95" s="314"/>
      <c r="D95" s="314"/>
      <c r="E95" s="314"/>
      <c r="F95" s="314"/>
      <c r="G95" s="314"/>
      <c r="H95" s="314"/>
      <c r="I95" s="314"/>
      <c r="J95" s="315"/>
      <c r="K95" s="50">
        <v>0</v>
      </c>
    </row>
    <row r="96" spans="1:44" s="15" customFormat="1" ht="12.75" customHeight="1" x14ac:dyDescent="0.2">
      <c r="A96" s="79" t="s">
        <v>74</v>
      </c>
      <c r="B96" s="80"/>
      <c r="C96" s="80"/>
      <c r="D96" s="80"/>
      <c r="E96" s="80"/>
      <c r="F96" s="80"/>
      <c r="G96" s="80"/>
      <c r="H96" s="80"/>
      <c r="I96" s="80"/>
      <c r="J96" s="81"/>
      <c r="K96" s="38">
        <f>SUM(K95:K95)</f>
        <v>0</v>
      </c>
    </row>
    <row r="97" spans="1:11" s="15" customFormat="1" ht="5.25" customHeight="1" x14ac:dyDescent="0.2">
      <c r="A97" s="91"/>
      <c r="B97" s="92"/>
      <c r="C97" s="92"/>
      <c r="D97" s="92"/>
      <c r="E97" s="92"/>
      <c r="F97" s="92"/>
      <c r="G97" s="92"/>
      <c r="H97" s="92"/>
      <c r="I97" s="92"/>
      <c r="J97" s="92"/>
      <c r="K97" s="93"/>
    </row>
    <row r="98" spans="1:11" s="15" customFormat="1" ht="14.65" customHeight="1" x14ac:dyDescent="0.2">
      <c r="A98" s="362" t="s">
        <v>112</v>
      </c>
      <c r="B98" s="363"/>
      <c r="C98" s="363"/>
      <c r="D98" s="363"/>
      <c r="E98" s="363"/>
      <c r="F98" s="363"/>
      <c r="G98" s="363"/>
      <c r="H98" s="363"/>
      <c r="I98" s="363"/>
      <c r="J98" s="363"/>
      <c r="K98" s="364"/>
    </row>
    <row r="99" spans="1:11" s="43" customFormat="1" ht="12.75" customHeight="1" x14ac:dyDescent="0.2">
      <c r="A99" s="88"/>
      <c r="B99" s="89"/>
      <c r="C99" s="89"/>
      <c r="D99" s="89"/>
      <c r="E99" s="89"/>
      <c r="F99" s="89"/>
      <c r="G99" s="89"/>
      <c r="H99" s="89"/>
      <c r="I99" s="89"/>
      <c r="J99" s="89"/>
      <c r="K99" s="90"/>
    </row>
    <row r="100" spans="1:11" s="15" customFormat="1" ht="21.75" customHeight="1" x14ac:dyDescent="0.2">
      <c r="A100" s="336" t="s">
        <v>88</v>
      </c>
      <c r="B100" s="337"/>
      <c r="C100" s="337"/>
      <c r="D100" s="337"/>
      <c r="E100" s="337"/>
      <c r="F100" s="337"/>
      <c r="G100" s="337"/>
      <c r="H100" s="337"/>
      <c r="I100" s="337"/>
      <c r="J100" s="337"/>
      <c r="K100" s="338"/>
    </row>
    <row r="101" spans="1:11" s="15" customFormat="1" ht="18" customHeight="1" x14ac:dyDescent="0.2">
      <c r="A101" s="45">
        <v>6</v>
      </c>
      <c r="B101" s="97" t="s">
        <v>89</v>
      </c>
      <c r="C101" s="98"/>
      <c r="D101" s="98"/>
      <c r="E101" s="98"/>
      <c r="F101" s="98"/>
      <c r="G101" s="98"/>
      <c r="H101" s="98"/>
      <c r="I101" s="98"/>
      <c r="J101" s="51" t="s">
        <v>59</v>
      </c>
      <c r="K101" s="52" t="s">
        <v>21</v>
      </c>
    </row>
    <row r="102" spans="1:11" s="15" customFormat="1" ht="30.75" customHeight="1" x14ac:dyDescent="0.2">
      <c r="A102" s="431" t="s">
        <v>90</v>
      </c>
      <c r="B102" s="432"/>
      <c r="C102" s="432"/>
      <c r="D102" s="432"/>
      <c r="E102" s="432"/>
      <c r="F102" s="432"/>
      <c r="G102" s="432"/>
      <c r="H102" s="432"/>
      <c r="I102" s="433"/>
      <c r="J102" s="53" t="s">
        <v>71</v>
      </c>
      <c r="K102" s="33" t="e">
        <f>SUM(K23+K63+K73+K91+K96)</f>
        <v>#DIV/0!</v>
      </c>
    </row>
    <row r="103" spans="1:11" s="15" customFormat="1" ht="12.75" customHeight="1" x14ac:dyDescent="0.2">
      <c r="A103" s="47" t="s">
        <v>0</v>
      </c>
      <c r="B103" s="99" t="s">
        <v>91</v>
      </c>
      <c r="C103" s="100"/>
      <c r="D103" s="100"/>
      <c r="E103" s="100"/>
      <c r="F103" s="100"/>
      <c r="G103" s="100"/>
      <c r="H103" s="100"/>
      <c r="I103" s="100"/>
      <c r="J103" s="267">
        <f>Resumo!D24</f>
        <v>0</v>
      </c>
      <c r="K103" s="54" t="e">
        <f>ROUND(J103*K102,2)</f>
        <v>#DIV/0!</v>
      </c>
    </row>
    <row r="104" spans="1:11" s="15" customFormat="1" ht="32.25" customHeight="1" x14ac:dyDescent="0.2">
      <c r="A104" s="431" t="s">
        <v>92</v>
      </c>
      <c r="B104" s="432"/>
      <c r="C104" s="432"/>
      <c r="D104" s="432"/>
      <c r="E104" s="432"/>
      <c r="F104" s="432"/>
      <c r="G104" s="432"/>
      <c r="H104" s="432"/>
      <c r="I104" s="433"/>
      <c r="J104" s="55" t="s">
        <v>71</v>
      </c>
      <c r="K104" s="33" t="e">
        <f>SUM(K23+K63+K73+K91+K96+K103)</f>
        <v>#DIV/0!</v>
      </c>
    </row>
    <row r="105" spans="1:11" s="15" customFormat="1" ht="12.75" customHeight="1" x14ac:dyDescent="0.2">
      <c r="A105" s="47" t="s">
        <v>1</v>
      </c>
      <c r="B105" s="99" t="s">
        <v>93</v>
      </c>
      <c r="C105" s="100"/>
      <c r="D105" s="100"/>
      <c r="E105" s="100"/>
      <c r="F105" s="100"/>
      <c r="G105" s="100"/>
      <c r="H105" s="100"/>
      <c r="I105" s="100"/>
      <c r="J105" s="267">
        <f>Resumo!D25</f>
        <v>0</v>
      </c>
      <c r="K105" s="54" t="e">
        <f>ROUND(J105*K104,2)</f>
        <v>#DIV/0!</v>
      </c>
    </row>
    <row r="106" spans="1:11" s="15" customFormat="1" ht="29.25" customHeight="1" x14ac:dyDescent="0.2">
      <c r="A106" s="431" t="s">
        <v>94</v>
      </c>
      <c r="B106" s="432"/>
      <c r="C106" s="432"/>
      <c r="D106" s="432"/>
      <c r="E106" s="432"/>
      <c r="F106" s="432"/>
      <c r="G106" s="432"/>
      <c r="H106" s="432"/>
      <c r="I106" s="433"/>
      <c r="J106" s="55" t="s">
        <v>71</v>
      </c>
      <c r="K106" s="33" t="e">
        <f>SUM(K23+K63+K73+K91+K96+K103+K105)</f>
        <v>#DIV/0!</v>
      </c>
    </row>
    <row r="107" spans="1:11" s="15" customFormat="1" ht="12.75" customHeight="1" x14ac:dyDescent="0.2">
      <c r="A107" s="47" t="s">
        <v>2</v>
      </c>
      <c r="B107" s="99" t="s">
        <v>28</v>
      </c>
      <c r="C107" s="100"/>
      <c r="D107" s="100"/>
      <c r="E107" s="100"/>
      <c r="F107" s="100"/>
      <c r="G107" s="100"/>
      <c r="H107" s="100"/>
      <c r="I107" s="100"/>
      <c r="J107" s="56" t="s">
        <v>71</v>
      </c>
      <c r="K107" s="57" t="s">
        <v>71</v>
      </c>
    </row>
    <row r="108" spans="1:11" s="15" customFormat="1" ht="12.75" customHeight="1" x14ac:dyDescent="0.2">
      <c r="A108" s="28"/>
      <c r="B108" s="102" t="s">
        <v>95</v>
      </c>
      <c r="C108" s="103"/>
      <c r="D108" s="103"/>
      <c r="E108" s="103"/>
      <c r="F108" s="103"/>
      <c r="G108" s="103"/>
      <c r="H108" s="103"/>
      <c r="I108" s="103"/>
      <c r="J108" s="58" t="s">
        <v>71</v>
      </c>
      <c r="K108" s="59" t="s">
        <v>71</v>
      </c>
    </row>
    <row r="109" spans="1:11" s="15" customFormat="1" ht="12.75" customHeight="1" x14ac:dyDescent="0.2">
      <c r="A109" s="28"/>
      <c r="B109" s="78" t="s">
        <v>107</v>
      </c>
      <c r="C109" s="78"/>
      <c r="D109" s="78"/>
      <c r="E109" s="78"/>
      <c r="F109" s="78"/>
      <c r="G109" s="78"/>
      <c r="H109" s="78"/>
      <c r="I109" s="78"/>
      <c r="J109" s="266">
        <f>Resumo!D28</f>
        <v>0</v>
      </c>
      <c r="K109" s="49" t="e">
        <f>ROUND(($K$106/(1-$J$118))*J109,2)</f>
        <v>#DIV/0!</v>
      </c>
    </row>
    <row r="110" spans="1:11" s="15" customFormat="1" ht="12.75" customHeight="1" x14ac:dyDescent="0.2">
      <c r="A110" s="28"/>
      <c r="B110" s="78" t="s">
        <v>108</v>
      </c>
      <c r="C110" s="78"/>
      <c r="D110" s="78"/>
      <c r="E110" s="78"/>
      <c r="F110" s="78"/>
      <c r="G110" s="78"/>
      <c r="H110" s="78"/>
      <c r="I110" s="78"/>
      <c r="J110" s="266">
        <f>Resumo!D27</f>
        <v>0</v>
      </c>
      <c r="K110" s="49" t="e">
        <f>ROUND(($K$106/(1-$J$118))*J110,2)</f>
        <v>#DIV/0!</v>
      </c>
    </row>
    <row r="111" spans="1:11" s="15" customFormat="1" ht="12" customHeight="1" x14ac:dyDescent="0.2">
      <c r="A111" s="28"/>
      <c r="B111" s="76" t="s">
        <v>129</v>
      </c>
      <c r="C111" s="76"/>
      <c r="D111" s="76"/>
      <c r="E111" s="76"/>
      <c r="F111" s="76"/>
      <c r="G111" s="76"/>
      <c r="H111" s="76"/>
      <c r="I111" s="76"/>
      <c r="J111" s="266">
        <v>0</v>
      </c>
      <c r="K111" s="49" t="e">
        <f t="shared" ref="K111:K114" si="3">ROUND(($K$106/(1-$J$118))*J111,2)</f>
        <v>#DIV/0!</v>
      </c>
    </row>
    <row r="112" spans="1:11" s="15" customFormat="1" ht="12" customHeight="1" x14ac:dyDescent="0.2">
      <c r="A112" s="28"/>
      <c r="B112" s="76" t="s">
        <v>130</v>
      </c>
      <c r="C112" s="76"/>
      <c r="D112" s="76"/>
      <c r="E112" s="76"/>
      <c r="F112" s="76"/>
      <c r="G112" s="76"/>
      <c r="H112" s="76"/>
      <c r="I112" s="76"/>
      <c r="J112" s="266">
        <v>0</v>
      </c>
      <c r="K112" s="49" t="e">
        <f t="shared" si="3"/>
        <v>#DIV/0!</v>
      </c>
    </row>
    <row r="113" spans="1:11" s="15" customFormat="1" ht="12.75" customHeight="1" x14ac:dyDescent="0.2">
      <c r="A113" s="28"/>
      <c r="B113" s="101" t="s">
        <v>96</v>
      </c>
      <c r="C113" s="101"/>
      <c r="D113" s="101"/>
      <c r="E113" s="101"/>
      <c r="F113" s="101"/>
      <c r="G113" s="101"/>
      <c r="H113" s="101"/>
      <c r="I113" s="101"/>
      <c r="J113" s="266">
        <v>0</v>
      </c>
      <c r="K113" s="49" t="e">
        <f t="shared" si="3"/>
        <v>#DIV/0!</v>
      </c>
    </row>
    <row r="114" spans="1:11" s="15" customFormat="1" ht="12.75" customHeight="1" x14ac:dyDescent="0.2">
      <c r="A114" s="28"/>
      <c r="B114" s="101" t="s">
        <v>97</v>
      </c>
      <c r="C114" s="101"/>
      <c r="D114" s="101"/>
      <c r="E114" s="101"/>
      <c r="F114" s="101"/>
      <c r="G114" s="101"/>
      <c r="H114" s="101"/>
      <c r="I114" s="101"/>
      <c r="J114" s="266">
        <v>0</v>
      </c>
      <c r="K114" s="49" t="e">
        <f t="shared" si="3"/>
        <v>#DIV/0!</v>
      </c>
    </row>
    <row r="115" spans="1:11" s="15" customFormat="1" ht="12.75" customHeight="1" x14ac:dyDescent="0.2">
      <c r="A115" s="28"/>
      <c r="B115" s="78" t="s">
        <v>131</v>
      </c>
      <c r="C115" s="78"/>
      <c r="D115" s="78"/>
      <c r="E115" s="78"/>
      <c r="F115" s="78"/>
      <c r="G115" s="78"/>
      <c r="H115" s="78"/>
      <c r="I115" s="78"/>
      <c r="J115" s="266">
        <f>Resumo!D29</f>
        <v>0</v>
      </c>
      <c r="K115" s="49" t="e">
        <f>ROUND(($K$106/(1-$J$118))*J115,2)</f>
        <v>#DIV/0!</v>
      </c>
    </row>
    <row r="116" spans="1:11" s="15" customFormat="1" ht="12.75" customHeight="1" x14ac:dyDescent="0.2">
      <c r="A116" s="437" t="s">
        <v>47</v>
      </c>
      <c r="B116" s="438"/>
      <c r="C116" s="438"/>
      <c r="D116" s="438"/>
      <c r="E116" s="438"/>
      <c r="F116" s="438"/>
      <c r="G116" s="438"/>
      <c r="H116" s="438"/>
      <c r="I116" s="438"/>
      <c r="J116" s="439"/>
      <c r="K116" s="38" t="e">
        <f>SUM(K103+K105+K109+K110+K115)</f>
        <v>#DIV/0!</v>
      </c>
    </row>
    <row r="117" spans="1:11" s="15" customFormat="1" ht="6.75" customHeight="1" x14ac:dyDescent="0.2">
      <c r="A117" s="428"/>
      <c r="B117" s="428"/>
      <c r="C117" s="428"/>
      <c r="D117" s="428"/>
      <c r="E117" s="428"/>
      <c r="F117" s="428"/>
      <c r="G117" s="428"/>
      <c r="H117" s="428"/>
      <c r="I117" s="60"/>
      <c r="J117" s="60"/>
      <c r="K117" s="60"/>
    </row>
    <row r="118" spans="1:11" s="15" customFormat="1" ht="14.65" customHeight="1" x14ac:dyDescent="0.2">
      <c r="A118" s="434" t="s">
        <v>98</v>
      </c>
      <c r="B118" s="435"/>
      <c r="C118" s="435"/>
      <c r="D118" s="435"/>
      <c r="E118" s="435"/>
      <c r="F118" s="435"/>
      <c r="G118" s="435"/>
      <c r="H118" s="435"/>
      <c r="I118" s="436"/>
      <c r="J118" s="61">
        <f>SUM(J109:J115)</f>
        <v>0</v>
      </c>
      <c r="K118" s="46" t="e">
        <f>SUM(K109:K115)</f>
        <v>#DIV/0!</v>
      </c>
    </row>
    <row r="119" spans="1:11" s="15" customFormat="1" ht="22.5" customHeight="1" x14ac:dyDescent="0.2">
      <c r="A119" s="419" t="s">
        <v>99</v>
      </c>
      <c r="B119" s="419"/>
      <c r="C119" s="419"/>
      <c r="D119" s="104" t="s">
        <v>100</v>
      </c>
      <c r="E119" s="105"/>
      <c r="F119" s="105"/>
      <c r="G119" s="105"/>
      <c r="H119" s="105"/>
      <c r="I119" s="105"/>
      <c r="J119" s="105"/>
      <c r="K119" s="106"/>
    </row>
    <row r="120" spans="1:11" s="15" customFormat="1" ht="12.75" customHeight="1" x14ac:dyDescent="0.2">
      <c r="A120" s="419"/>
      <c r="B120" s="419"/>
      <c r="C120" s="419"/>
      <c r="D120" s="104" t="s">
        <v>101</v>
      </c>
      <c r="E120" s="105"/>
      <c r="F120" s="105"/>
      <c r="G120" s="105"/>
      <c r="H120" s="105"/>
      <c r="I120" s="105"/>
      <c r="J120" s="105"/>
      <c r="K120" s="106"/>
    </row>
    <row r="121" spans="1:11" s="43" customFormat="1" ht="12.75" customHeight="1" x14ac:dyDescent="0.2">
      <c r="A121" s="88"/>
      <c r="B121" s="89"/>
      <c r="C121" s="89"/>
      <c r="D121" s="89"/>
      <c r="E121" s="89"/>
      <c r="F121" s="89"/>
      <c r="G121" s="89"/>
      <c r="H121" s="89"/>
      <c r="I121" s="89"/>
      <c r="J121" s="89"/>
      <c r="K121" s="90"/>
    </row>
    <row r="122" spans="1:11" s="15" customFormat="1" ht="27.6" customHeight="1" x14ac:dyDescent="0.2">
      <c r="A122" s="362" t="s">
        <v>113</v>
      </c>
      <c r="B122" s="363"/>
      <c r="C122" s="363"/>
      <c r="D122" s="363"/>
      <c r="E122" s="363"/>
      <c r="F122" s="363"/>
      <c r="G122" s="363"/>
      <c r="H122" s="363"/>
      <c r="I122" s="363"/>
      <c r="J122" s="363"/>
      <c r="K122" s="364"/>
    </row>
    <row r="123" spans="1:11" s="43" customFormat="1" ht="12.75" customHeight="1" x14ac:dyDescent="0.2">
      <c r="A123" s="88"/>
      <c r="B123" s="89"/>
      <c r="C123" s="89"/>
      <c r="D123" s="89"/>
      <c r="E123" s="89"/>
      <c r="F123" s="89"/>
      <c r="G123" s="89"/>
      <c r="H123" s="89"/>
      <c r="I123" s="89"/>
      <c r="J123" s="89"/>
      <c r="K123" s="90"/>
    </row>
    <row r="124" spans="1:11" s="15" customFormat="1" ht="28.5" customHeight="1" x14ac:dyDescent="0.2">
      <c r="A124" s="336" t="s">
        <v>114</v>
      </c>
      <c r="B124" s="337"/>
      <c r="C124" s="337"/>
      <c r="D124" s="337"/>
      <c r="E124" s="337"/>
      <c r="F124" s="337"/>
      <c r="G124" s="337"/>
      <c r="H124" s="337"/>
      <c r="I124" s="337"/>
      <c r="J124" s="337"/>
      <c r="K124" s="338"/>
    </row>
    <row r="125" spans="1:11" s="15" customFormat="1" ht="14.65" customHeight="1" x14ac:dyDescent="0.2">
      <c r="A125" s="365" t="s">
        <v>115</v>
      </c>
      <c r="B125" s="366"/>
      <c r="C125" s="366"/>
      <c r="D125" s="366"/>
      <c r="E125" s="366"/>
      <c r="F125" s="366"/>
      <c r="G125" s="366"/>
      <c r="H125" s="366"/>
      <c r="I125" s="366"/>
      <c r="J125" s="367"/>
      <c r="K125" s="51" t="s">
        <v>21</v>
      </c>
    </row>
    <row r="126" spans="1:11" s="15" customFormat="1" ht="14.65" customHeight="1" x14ac:dyDescent="0.2">
      <c r="A126" s="62" t="s">
        <v>0</v>
      </c>
      <c r="B126" s="353" t="s">
        <v>27</v>
      </c>
      <c r="C126" s="354"/>
      <c r="D126" s="354"/>
      <c r="E126" s="354"/>
      <c r="F126" s="354"/>
      <c r="G126" s="354"/>
      <c r="H126" s="354"/>
      <c r="I126" s="354"/>
      <c r="J126" s="355"/>
      <c r="K126" s="63">
        <f>K23</f>
        <v>0</v>
      </c>
    </row>
    <row r="127" spans="1:11" s="15" customFormat="1" ht="14.65" customHeight="1" x14ac:dyDescent="0.2">
      <c r="A127" s="62" t="s">
        <v>1</v>
      </c>
      <c r="B127" s="353" t="s">
        <v>52</v>
      </c>
      <c r="C127" s="354"/>
      <c r="D127" s="354"/>
      <c r="E127" s="354"/>
      <c r="F127" s="354"/>
      <c r="G127" s="354"/>
      <c r="H127" s="354"/>
      <c r="I127" s="354"/>
      <c r="J127" s="355"/>
      <c r="K127" s="63" t="e">
        <f>K63</f>
        <v>#DIV/0!</v>
      </c>
    </row>
    <row r="128" spans="1:11" s="15" customFormat="1" ht="14.65" customHeight="1" x14ac:dyDescent="0.2">
      <c r="A128" s="62" t="s">
        <v>2</v>
      </c>
      <c r="B128" s="353" t="s">
        <v>102</v>
      </c>
      <c r="C128" s="354"/>
      <c r="D128" s="354"/>
      <c r="E128" s="354"/>
      <c r="F128" s="354"/>
      <c r="G128" s="354"/>
      <c r="H128" s="354"/>
      <c r="I128" s="354"/>
      <c r="J128" s="355"/>
      <c r="K128" s="63">
        <f>K73</f>
        <v>0</v>
      </c>
    </row>
    <row r="129" spans="1:12" s="15" customFormat="1" ht="14.65" customHeight="1" x14ac:dyDescent="0.2">
      <c r="A129" s="62" t="s">
        <v>3</v>
      </c>
      <c r="B129" s="353" t="s">
        <v>103</v>
      </c>
      <c r="C129" s="354"/>
      <c r="D129" s="354"/>
      <c r="E129" s="354"/>
      <c r="F129" s="354"/>
      <c r="G129" s="354"/>
      <c r="H129" s="354"/>
      <c r="I129" s="354"/>
      <c r="J129" s="355"/>
      <c r="K129" s="63">
        <f>K91</f>
        <v>0</v>
      </c>
    </row>
    <row r="130" spans="1:12" s="15" customFormat="1" ht="14.65" customHeight="1" x14ac:dyDescent="0.2">
      <c r="A130" s="62" t="s">
        <v>4</v>
      </c>
      <c r="B130" s="353" t="s">
        <v>104</v>
      </c>
      <c r="C130" s="354"/>
      <c r="D130" s="354"/>
      <c r="E130" s="354"/>
      <c r="F130" s="354"/>
      <c r="G130" s="354"/>
      <c r="H130" s="354"/>
      <c r="I130" s="354"/>
      <c r="J130" s="355"/>
      <c r="K130" s="63">
        <f>K96</f>
        <v>0</v>
      </c>
    </row>
    <row r="131" spans="1:12" s="15" customFormat="1" ht="14.65" customHeight="1" x14ac:dyDescent="0.2">
      <c r="A131" s="368" t="s">
        <v>105</v>
      </c>
      <c r="B131" s="369"/>
      <c r="C131" s="369"/>
      <c r="D131" s="369"/>
      <c r="E131" s="369"/>
      <c r="F131" s="369"/>
      <c r="G131" s="369"/>
      <c r="H131" s="369"/>
      <c r="I131" s="369"/>
      <c r="J131" s="370"/>
      <c r="K131" s="64" t="e">
        <f>SUM(K126:K130)</f>
        <v>#DIV/0!</v>
      </c>
    </row>
    <row r="132" spans="1:12" s="15" customFormat="1" ht="14.65" customHeight="1" x14ac:dyDescent="0.2">
      <c r="A132" s="62" t="s">
        <v>5</v>
      </c>
      <c r="B132" s="353" t="s">
        <v>106</v>
      </c>
      <c r="C132" s="354"/>
      <c r="D132" s="354"/>
      <c r="E132" s="354"/>
      <c r="F132" s="354"/>
      <c r="G132" s="354"/>
      <c r="H132" s="354"/>
      <c r="I132" s="354"/>
      <c r="J132" s="355"/>
      <c r="K132" s="63" t="e">
        <f>K116</f>
        <v>#DIV/0!</v>
      </c>
    </row>
    <row r="133" spans="1:12" s="66" customFormat="1" ht="23.25" customHeight="1" x14ac:dyDescent="0.2">
      <c r="A133" s="356" t="s">
        <v>128</v>
      </c>
      <c r="B133" s="357"/>
      <c r="C133" s="357"/>
      <c r="D133" s="357"/>
      <c r="E133" s="357"/>
      <c r="F133" s="357"/>
      <c r="G133" s="357"/>
      <c r="H133" s="357"/>
      <c r="I133" s="357"/>
      <c r="J133" s="358"/>
      <c r="K133" s="65" t="e">
        <f>SUM(K131:K132)</f>
        <v>#DIV/0!</v>
      </c>
    </row>
    <row r="134" spans="1:12" s="66" customFormat="1" ht="23.25" customHeight="1" x14ac:dyDescent="0.2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8"/>
    </row>
    <row r="135" spans="1:12" s="66" customFormat="1" ht="32.25" customHeight="1" x14ac:dyDescent="0.2">
      <c r="A135" s="359" t="s">
        <v>219</v>
      </c>
      <c r="B135" s="360"/>
      <c r="C135" s="360"/>
      <c r="D135" s="360"/>
      <c r="E135" s="360"/>
      <c r="F135" s="360"/>
      <c r="G135" s="360"/>
      <c r="H135" s="360"/>
      <c r="I135" s="360"/>
      <c r="J135" s="361"/>
      <c r="K135" s="144" t="e">
        <f>(K133*K8)+0.08</f>
        <v>#DIV/0!</v>
      </c>
      <c r="L135" s="274">
        <f>193520.4*24</f>
        <v>4644489.5999999996</v>
      </c>
    </row>
  </sheetData>
  <sheetProtection formatCells="0" formatColumns="0" formatRows="0" insertColumns="0" insertRows="0" insertHyperlinks="0" deleteColumns="0" deleteRows="0" sort="0" autoFilter="0" pivotTables="0"/>
  <mergeCells count="117">
    <mergeCell ref="A131:J131"/>
    <mergeCell ref="B132:J132"/>
    <mergeCell ref="A133:J133"/>
    <mergeCell ref="A135:J135"/>
    <mergeCell ref="A125:J125"/>
    <mergeCell ref="B126:J126"/>
    <mergeCell ref="B127:J127"/>
    <mergeCell ref="B128:J128"/>
    <mergeCell ref="B129:J129"/>
    <mergeCell ref="B130:J130"/>
    <mergeCell ref="A116:J116"/>
    <mergeCell ref="A117:H117"/>
    <mergeCell ref="A118:I118"/>
    <mergeCell ref="A119:C120"/>
    <mergeCell ref="A122:K122"/>
    <mergeCell ref="A124:K124"/>
    <mergeCell ref="B95:J95"/>
    <mergeCell ref="A98:K98"/>
    <mergeCell ref="A100:K100"/>
    <mergeCell ref="A102:I102"/>
    <mergeCell ref="A104:I104"/>
    <mergeCell ref="A106:I106"/>
    <mergeCell ref="B83:I83"/>
    <mergeCell ref="A88:K88"/>
    <mergeCell ref="B89:J89"/>
    <mergeCell ref="B90:J90"/>
    <mergeCell ref="A93:K93"/>
    <mergeCell ref="B94:J94"/>
    <mergeCell ref="B80:I80"/>
    <mergeCell ref="L80:Y80"/>
    <mergeCell ref="B81:I81"/>
    <mergeCell ref="L81:Y81"/>
    <mergeCell ref="Z81:AC81"/>
    <mergeCell ref="B82:I82"/>
    <mergeCell ref="L82:Y82"/>
    <mergeCell ref="B72:I72"/>
    <mergeCell ref="L72:Y72"/>
    <mergeCell ref="A75:K75"/>
    <mergeCell ref="A76:K76"/>
    <mergeCell ref="B78:I78"/>
    <mergeCell ref="B79:I79"/>
    <mergeCell ref="L79:Y79"/>
    <mergeCell ref="B69:I69"/>
    <mergeCell ref="L69:Y69"/>
    <mergeCell ref="B70:I70"/>
    <mergeCell ref="L70:Y70"/>
    <mergeCell ref="B71:I71"/>
    <mergeCell ref="L71:Y71"/>
    <mergeCell ref="A63:J63"/>
    <mergeCell ref="A65:K65"/>
    <mergeCell ref="B66:I66"/>
    <mergeCell ref="B67:I67"/>
    <mergeCell ref="L67:Y67"/>
    <mergeCell ref="B68:I68"/>
    <mergeCell ref="L68:Y68"/>
    <mergeCell ref="A56:K56"/>
    <mergeCell ref="A58:K58"/>
    <mergeCell ref="B59:J59"/>
    <mergeCell ref="B60:J60"/>
    <mergeCell ref="B61:J61"/>
    <mergeCell ref="B62:J62"/>
    <mergeCell ref="L48:S48"/>
    <mergeCell ref="B49:J49"/>
    <mergeCell ref="B50:J50"/>
    <mergeCell ref="B52:J52"/>
    <mergeCell ref="B53:J53"/>
    <mergeCell ref="B54:J54"/>
    <mergeCell ref="B51:J51"/>
    <mergeCell ref="A43:I43"/>
    <mergeCell ref="A44:K44"/>
    <mergeCell ref="A45:K45"/>
    <mergeCell ref="B46:J46"/>
    <mergeCell ref="B47:J47"/>
    <mergeCell ref="B48:J48"/>
    <mergeCell ref="B37:E37"/>
    <mergeCell ref="B38:I38"/>
    <mergeCell ref="B39:I39"/>
    <mergeCell ref="B40:I40"/>
    <mergeCell ref="B41:I41"/>
    <mergeCell ref="B42:I42"/>
    <mergeCell ref="A31:K31"/>
    <mergeCell ref="B17:I17"/>
    <mergeCell ref="J17:K17"/>
    <mergeCell ref="A32:K32"/>
    <mergeCell ref="A33:K33"/>
    <mergeCell ref="B34:I34"/>
    <mergeCell ref="B35:I35"/>
    <mergeCell ref="B36:I36"/>
    <mergeCell ref="A24:K24"/>
    <mergeCell ref="A25:K25"/>
    <mergeCell ref="B27:I27"/>
    <mergeCell ref="B28:I28"/>
    <mergeCell ref="B29:I29"/>
    <mergeCell ref="A6:K6"/>
    <mergeCell ref="B7:J7"/>
    <mergeCell ref="B8:J8"/>
    <mergeCell ref="B9:J9"/>
    <mergeCell ref="B10:J10"/>
    <mergeCell ref="B11:J11"/>
    <mergeCell ref="L28:X28"/>
    <mergeCell ref="A1:K1"/>
    <mergeCell ref="A2:G2"/>
    <mergeCell ref="H2:K2"/>
    <mergeCell ref="A3:G3"/>
    <mergeCell ref="A4:G4"/>
    <mergeCell ref="A13:K13"/>
    <mergeCell ref="B15:I15"/>
    <mergeCell ref="J15:K15"/>
    <mergeCell ref="B16:I16"/>
    <mergeCell ref="J16:K16"/>
    <mergeCell ref="B18:I18"/>
    <mergeCell ref="J18:K18"/>
    <mergeCell ref="A19:K19"/>
    <mergeCell ref="L19:L23"/>
    <mergeCell ref="A20:C20"/>
    <mergeCell ref="B21:C21"/>
    <mergeCell ref="B22:C22"/>
  </mergeCells>
  <printOptions horizontalCentered="1" verticalCentered="1"/>
  <pageMargins left="0.23622047244094491" right="0.31496062992125984" top="0.43307086614173229" bottom="0.19685039370078741" header="0.11811023622047245" footer="0.27559055118110237"/>
  <pageSetup paperSize="9" scale="64" firstPageNumber="0" orientation="landscape" verticalDpi="300" r:id="rId1"/>
  <headerFooter alignWithMargins="0">
    <oddHeader>&amp;RPágina &amp;P de &amp;N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135"/>
  <sheetViews>
    <sheetView showGridLines="0" zoomScale="90" zoomScaleNormal="90" zoomScaleSheetLayoutView="90" workbookViewId="0">
      <selection activeCell="N9" sqref="N9"/>
    </sheetView>
  </sheetViews>
  <sheetFormatPr defaultColWidth="9.140625" defaultRowHeight="11.25" x14ac:dyDescent="0.2"/>
  <cols>
    <col min="1" max="1" width="9" style="202" customWidth="1"/>
    <col min="2" max="2" width="10.140625" style="202" customWidth="1"/>
    <col min="3" max="3" width="17.140625" style="202" customWidth="1"/>
    <col min="4" max="4" width="12.85546875" style="202" customWidth="1"/>
    <col min="5" max="5" width="12" style="202" customWidth="1"/>
    <col min="6" max="7" width="25.85546875" style="202" customWidth="1"/>
    <col min="8" max="8" width="22.85546875" style="202" customWidth="1"/>
    <col min="9" max="9" width="15.42578125" style="202" customWidth="1"/>
    <col min="10" max="10" width="19.42578125" style="202" customWidth="1"/>
    <col min="11" max="11" width="20.28515625" style="202" customWidth="1"/>
    <col min="12" max="12" width="15" style="202" customWidth="1"/>
    <col min="13" max="13" width="16" style="202" bestFit="1" customWidth="1"/>
    <col min="14" max="14" width="10.5703125" style="202" bestFit="1" customWidth="1"/>
    <col min="15" max="18" width="9.140625" style="202"/>
    <col min="19" max="19" width="14.42578125" style="202" customWidth="1"/>
    <col min="20" max="16384" width="9.140625" style="202"/>
  </cols>
  <sheetData>
    <row r="1" spans="1:252" s="175" customFormat="1" ht="32.25" customHeight="1" x14ac:dyDescent="0.2">
      <c r="A1" s="371" t="s">
        <v>222</v>
      </c>
      <c r="B1" s="372"/>
      <c r="C1" s="372"/>
      <c r="D1" s="372"/>
      <c r="E1" s="372"/>
      <c r="F1" s="372"/>
      <c r="G1" s="372"/>
      <c r="H1" s="372"/>
      <c r="I1" s="372"/>
      <c r="J1" s="372"/>
      <c r="K1" s="373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174"/>
      <c r="CW1" s="174"/>
      <c r="CX1" s="174"/>
      <c r="CY1" s="174"/>
      <c r="CZ1" s="174"/>
      <c r="DA1" s="174"/>
      <c r="DB1" s="174"/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  <c r="IA1" s="174"/>
      <c r="IB1" s="174"/>
      <c r="IC1" s="174"/>
      <c r="ID1" s="174"/>
      <c r="IE1" s="174"/>
      <c r="IF1" s="174"/>
      <c r="IG1" s="174"/>
      <c r="IH1" s="174"/>
      <c r="II1" s="174"/>
      <c r="IJ1" s="174"/>
      <c r="IK1" s="174"/>
      <c r="IL1" s="174"/>
      <c r="IM1" s="174"/>
      <c r="IN1" s="174"/>
      <c r="IO1" s="174"/>
      <c r="IP1" s="174"/>
      <c r="IQ1" s="174"/>
      <c r="IR1" s="174"/>
    </row>
    <row r="2" spans="1:252" s="176" customFormat="1" ht="18" customHeight="1" x14ac:dyDescent="0.2">
      <c r="A2" s="374" t="s">
        <v>48</v>
      </c>
      <c r="B2" s="375"/>
      <c r="C2" s="375"/>
      <c r="D2" s="375"/>
      <c r="E2" s="375"/>
      <c r="F2" s="375"/>
      <c r="G2" s="376"/>
      <c r="H2" s="374" t="str">
        <f>'Planilha de Custos Total'!H2</f>
        <v>0052602.000563/2025-89</v>
      </c>
      <c r="I2" s="375"/>
      <c r="J2" s="375"/>
      <c r="K2" s="376"/>
    </row>
    <row r="3" spans="1:252" s="176" customFormat="1" ht="15.75" customHeight="1" x14ac:dyDescent="0.2">
      <c r="A3" s="380" t="s">
        <v>49</v>
      </c>
      <c r="B3" s="381"/>
      <c r="C3" s="381"/>
      <c r="D3" s="381"/>
      <c r="E3" s="381"/>
      <c r="F3" s="381"/>
      <c r="G3" s="382"/>
      <c r="H3" s="224" t="s">
        <v>180</v>
      </c>
      <c r="I3" s="225" t="str">
        <f>'Planilha de Custos Total'!I3</f>
        <v>XX/2026</v>
      </c>
      <c r="J3" s="225"/>
      <c r="K3" s="226"/>
    </row>
    <row r="4" spans="1:252" s="176" customFormat="1" ht="21.75" customHeight="1" x14ac:dyDescent="0.2">
      <c r="A4" s="380" t="s">
        <v>50</v>
      </c>
      <c r="B4" s="381"/>
      <c r="C4" s="381"/>
      <c r="D4" s="381"/>
      <c r="E4" s="381"/>
      <c r="F4" s="381"/>
      <c r="G4" s="382"/>
      <c r="H4" s="212"/>
      <c r="I4" s="73"/>
      <c r="J4" s="73"/>
      <c r="K4" s="73"/>
    </row>
    <row r="5" spans="1:252" s="176" customFormat="1" ht="12.75" customHeight="1" x14ac:dyDescent="0.2">
      <c r="A5" s="21"/>
      <c r="B5" s="22"/>
      <c r="C5" s="22"/>
      <c r="D5" s="22"/>
      <c r="E5" s="22"/>
      <c r="F5" s="22"/>
      <c r="G5" s="22"/>
      <c r="H5" s="22"/>
      <c r="I5" s="23"/>
      <c r="J5" s="23"/>
      <c r="K5" s="23"/>
    </row>
    <row r="6" spans="1:252" s="176" customFormat="1" ht="12.75" customHeight="1" x14ac:dyDescent="0.2">
      <c r="A6" s="383" t="s">
        <v>38</v>
      </c>
      <c r="B6" s="384"/>
      <c r="C6" s="384"/>
      <c r="D6" s="384"/>
      <c r="E6" s="384"/>
      <c r="F6" s="384"/>
      <c r="G6" s="384"/>
      <c r="H6" s="384"/>
      <c r="I6" s="384"/>
      <c r="J6" s="384"/>
      <c r="K6" s="385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77"/>
      <c r="DZ6" s="177"/>
      <c r="EA6" s="177"/>
      <c r="EB6" s="177"/>
      <c r="EC6" s="177"/>
      <c r="ED6" s="177"/>
      <c r="EE6" s="177"/>
      <c r="EF6" s="177"/>
      <c r="EG6" s="177"/>
      <c r="EH6" s="177"/>
      <c r="EI6" s="177"/>
      <c r="EJ6" s="177"/>
      <c r="EK6" s="177"/>
      <c r="EL6" s="177"/>
      <c r="EM6" s="177"/>
      <c r="EN6" s="177"/>
      <c r="EO6" s="177"/>
      <c r="EP6" s="177"/>
      <c r="EQ6" s="177"/>
      <c r="ER6" s="177"/>
      <c r="ES6" s="177"/>
      <c r="ET6" s="177"/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7"/>
      <c r="FG6" s="177"/>
      <c r="FH6" s="177"/>
      <c r="FI6" s="177"/>
      <c r="FJ6" s="177"/>
      <c r="FK6" s="177"/>
      <c r="FL6" s="177"/>
      <c r="FM6" s="177"/>
      <c r="FN6" s="177"/>
      <c r="FO6" s="177"/>
      <c r="FP6" s="177"/>
      <c r="FQ6" s="177"/>
      <c r="FR6" s="177"/>
      <c r="FS6" s="177"/>
      <c r="FT6" s="177"/>
      <c r="FU6" s="177"/>
      <c r="FV6" s="177"/>
      <c r="FW6" s="177"/>
      <c r="FX6" s="177"/>
      <c r="FY6" s="177"/>
      <c r="FZ6" s="177"/>
      <c r="GA6" s="177"/>
      <c r="GB6" s="177"/>
      <c r="GC6" s="177"/>
      <c r="GD6" s="177"/>
      <c r="GE6" s="177"/>
      <c r="GF6" s="177"/>
      <c r="GG6" s="177"/>
      <c r="GH6" s="177"/>
      <c r="GI6" s="177"/>
      <c r="GJ6" s="177"/>
      <c r="GK6" s="177"/>
      <c r="GL6" s="177"/>
      <c r="GM6" s="177"/>
      <c r="GN6" s="177"/>
      <c r="GO6" s="177"/>
      <c r="GP6" s="177"/>
      <c r="GQ6" s="177"/>
      <c r="GR6" s="177"/>
      <c r="GS6" s="177"/>
      <c r="GT6" s="177"/>
      <c r="GU6" s="177"/>
      <c r="GV6" s="177"/>
      <c r="GW6" s="177"/>
      <c r="GX6" s="177"/>
      <c r="GY6" s="177"/>
      <c r="GZ6" s="177"/>
      <c r="HA6" s="177"/>
      <c r="HB6" s="177"/>
      <c r="HC6" s="177"/>
      <c r="HD6" s="177"/>
      <c r="HE6" s="177"/>
      <c r="HF6" s="177"/>
      <c r="HG6" s="177"/>
      <c r="HH6" s="177"/>
      <c r="HI6" s="177"/>
      <c r="HJ6" s="177"/>
      <c r="HK6" s="177"/>
      <c r="HL6" s="177"/>
      <c r="HM6" s="177"/>
      <c r="HN6" s="177"/>
      <c r="HO6" s="177"/>
      <c r="HP6" s="177"/>
      <c r="HQ6" s="177"/>
      <c r="HR6" s="177"/>
      <c r="HS6" s="177"/>
      <c r="HT6" s="177"/>
      <c r="HU6" s="177"/>
      <c r="HV6" s="177"/>
      <c r="HW6" s="177"/>
      <c r="HX6" s="177"/>
      <c r="HY6" s="177"/>
      <c r="HZ6" s="177"/>
      <c r="IA6" s="177"/>
      <c r="IB6" s="177"/>
      <c r="IC6" s="177"/>
      <c r="ID6" s="177"/>
      <c r="IE6" s="177"/>
      <c r="IF6" s="177"/>
      <c r="IG6" s="177"/>
      <c r="IH6" s="177"/>
      <c r="II6" s="177"/>
      <c r="IJ6" s="177"/>
      <c r="IK6" s="177"/>
      <c r="IL6" s="177"/>
      <c r="IM6" s="177"/>
      <c r="IN6" s="177"/>
      <c r="IO6" s="177"/>
      <c r="IP6" s="177"/>
      <c r="IQ6" s="177"/>
      <c r="IR6" s="177"/>
    </row>
    <row r="7" spans="1:252" s="176" customFormat="1" ht="12.75" x14ac:dyDescent="0.2">
      <c r="A7" s="25" t="s">
        <v>0</v>
      </c>
      <c r="B7" s="386" t="s">
        <v>40</v>
      </c>
      <c r="C7" s="387"/>
      <c r="D7" s="387"/>
      <c r="E7" s="387"/>
      <c r="F7" s="387"/>
      <c r="G7" s="387"/>
      <c r="H7" s="387"/>
      <c r="I7" s="387"/>
      <c r="J7" s="388"/>
      <c r="K7" s="213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7"/>
      <c r="FH7" s="177"/>
      <c r="FI7" s="177"/>
      <c r="FJ7" s="177"/>
      <c r="FK7" s="177"/>
      <c r="FL7" s="177"/>
      <c r="FM7" s="177"/>
      <c r="FN7" s="177"/>
      <c r="FO7" s="177"/>
      <c r="FP7" s="177"/>
      <c r="FQ7" s="177"/>
      <c r="FR7" s="177"/>
      <c r="FS7" s="177"/>
      <c r="FT7" s="177"/>
      <c r="FU7" s="177"/>
      <c r="FV7" s="177"/>
      <c r="FW7" s="177"/>
      <c r="FX7" s="177"/>
      <c r="FY7" s="177"/>
      <c r="FZ7" s="177"/>
      <c r="GA7" s="177"/>
      <c r="GB7" s="177"/>
      <c r="GC7" s="177"/>
      <c r="GD7" s="177"/>
      <c r="GE7" s="177"/>
      <c r="GF7" s="177"/>
      <c r="GG7" s="177"/>
      <c r="GH7" s="177"/>
      <c r="GI7" s="177"/>
      <c r="GJ7" s="177"/>
      <c r="GK7" s="177"/>
      <c r="GL7" s="177"/>
      <c r="GM7" s="177"/>
      <c r="GN7" s="177"/>
      <c r="GO7" s="177"/>
      <c r="GP7" s="177"/>
      <c r="GQ7" s="177"/>
      <c r="GR7" s="177"/>
      <c r="GS7" s="177"/>
      <c r="GT7" s="177"/>
      <c r="GU7" s="177"/>
      <c r="GV7" s="177"/>
      <c r="GW7" s="177"/>
      <c r="GX7" s="177"/>
      <c r="GY7" s="177"/>
      <c r="GZ7" s="177"/>
      <c r="HA7" s="177"/>
      <c r="HB7" s="177"/>
      <c r="HC7" s="177"/>
      <c r="HD7" s="177"/>
      <c r="HE7" s="177"/>
      <c r="HF7" s="177"/>
      <c r="HG7" s="177"/>
      <c r="HH7" s="177"/>
      <c r="HI7" s="177"/>
      <c r="HJ7" s="177"/>
      <c r="HK7" s="177"/>
      <c r="HL7" s="177"/>
      <c r="HM7" s="177"/>
      <c r="HN7" s="177"/>
      <c r="HO7" s="177"/>
      <c r="HP7" s="177"/>
      <c r="HQ7" s="177"/>
      <c r="HR7" s="177"/>
      <c r="HS7" s="177"/>
      <c r="HT7" s="177"/>
      <c r="HU7" s="177"/>
      <c r="HV7" s="177"/>
      <c r="HW7" s="177"/>
      <c r="HX7" s="177"/>
      <c r="HY7" s="177"/>
      <c r="HZ7" s="177"/>
      <c r="IA7" s="177"/>
      <c r="IB7" s="177"/>
      <c r="IC7" s="177"/>
      <c r="ID7" s="177"/>
      <c r="IE7" s="177"/>
      <c r="IF7" s="177"/>
      <c r="IG7" s="177"/>
      <c r="IH7" s="177"/>
      <c r="II7" s="177"/>
      <c r="IJ7" s="177"/>
      <c r="IK7" s="177"/>
      <c r="IL7" s="177"/>
      <c r="IM7" s="177"/>
      <c r="IN7" s="177"/>
      <c r="IO7" s="177"/>
      <c r="IP7" s="177"/>
      <c r="IQ7" s="177"/>
      <c r="IR7" s="177"/>
    </row>
    <row r="8" spans="1:252" s="176" customFormat="1" ht="12.75" x14ac:dyDescent="0.2">
      <c r="A8" s="25" t="s">
        <v>1</v>
      </c>
      <c r="B8" s="386" t="s">
        <v>41</v>
      </c>
      <c r="C8" s="387"/>
      <c r="D8" s="387"/>
      <c r="E8" s="387"/>
      <c r="F8" s="387"/>
      <c r="G8" s="387"/>
      <c r="H8" s="387"/>
      <c r="I8" s="387"/>
      <c r="J8" s="388"/>
      <c r="K8" s="214">
        <f>Resumo!E10</f>
        <v>0</v>
      </c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  <c r="IJ8" s="177"/>
      <c r="IK8" s="177"/>
      <c r="IL8" s="177"/>
      <c r="IM8" s="177"/>
      <c r="IN8" s="177"/>
      <c r="IO8" s="177"/>
      <c r="IP8" s="177"/>
      <c r="IQ8" s="177"/>
      <c r="IR8" s="177"/>
    </row>
    <row r="9" spans="1:252" s="176" customFormat="1" ht="12.75" x14ac:dyDescent="0.2">
      <c r="A9" s="25" t="s">
        <v>2</v>
      </c>
      <c r="B9" s="386" t="s">
        <v>37</v>
      </c>
      <c r="C9" s="387"/>
      <c r="D9" s="387"/>
      <c r="E9" s="387"/>
      <c r="F9" s="387"/>
      <c r="G9" s="387"/>
      <c r="H9" s="387"/>
      <c r="I9" s="387"/>
      <c r="J9" s="388"/>
      <c r="K9" s="214" t="s">
        <v>42</v>
      </c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  <c r="IJ9" s="177"/>
      <c r="IK9" s="177"/>
      <c r="IL9" s="177"/>
      <c r="IM9" s="177"/>
      <c r="IN9" s="177"/>
      <c r="IO9" s="177"/>
      <c r="IP9" s="177"/>
      <c r="IQ9" s="177"/>
      <c r="IR9" s="177"/>
    </row>
    <row r="10" spans="1:252" s="176" customFormat="1" ht="12.75" x14ac:dyDescent="0.2">
      <c r="A10" s="25" t="s">
        <v>3</v>
      </c>
      <c r="B10" s="386" t="s">
        <v>43</v>
      </c>
      <c r="C10" s="387"/>
      <c r="D10" s="387"/>
      <c r="E10" s="387"/>
      <c r="F10" s="387"/>
      <c r="G10" s="387"/>
      <c r="H10" s="387"/>
      <c r="I10" s="387"/>
      <c r="J10" s="388"/>
      <c r="K10" s="215">
        <f>A22</f>
        <v>0</v>
      </c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  <c r="GM10" s="177"/>
      <c r="GN10" s="177"/>
      <c r="GO10" s="177"/>
      <c r="GP10" s="177"/>
      <c r="GQ10" s="177"/>
      <c r="GR10" s="177"/>
      <c r="GS10" s="177"/>
      <c r="GT10" s="177"/>
      <c r="GU10" s="177"/>
      <c r="GV10" s="177"/>
      <c r="GW10" s="177"/>
      <c r="GX10" s="177"/>
      <c r="GY10" s="177"/>
      <c r="GZ10" s="177"/>
      <c r="HA10" s="177"/>
      <c r="HB10" s="177"/>
      <c r="HC10" s="177"/>
      <c r="HD10" s="177"/>
      <c r="HE10" s="177"/>
      <c r="HF10" s="177"/>
      <c r="HG10" s="177"/>
      <c r="HH10" s="177"/>
      <c r="HI10" s="177"/>
      <c r="HJ10" s="177"/>
      <c r="HK10" s="177"/>
      <c r="HL10" s="177"/>
      <c r="HM10" s="177"/>
      <c r="HN10" s="177"/>
      <c r="HO10" s="177"/>
      <c r="HP10" s="177"/>
      <c r="HQ10" s="177"/>
      <c r="HR10" s="177"/>
      <c r="HS10" s="177"/>
      <c r="HT10" s="177"/>
      <c r="HU10" s="177"/>
      <c r="HV10" s="177"/>
      <c r="HW10" s="177"/>
      <c r="HX10" s="177"/>
      <c r="HY10" s="177"/>
      <c r="HZ10" s="177"/>
      <c r="IA10" s="177"/>
      <c r="IB10" s="177"/>
      <c r="IC10" s="177"/>
      <c r="ID10" s="177"/>
      <c r="IE10" s="177"/>
      <c r="IF10" s="177"/>
      <c r="IG10" s="177"/>
      <c r="IH10" s="177"/>
      <c r="II10" s="177"/>
      <c r="IJ10" s="177"/>
      <c r="IK10" s="177"/>
      <c r="IL10" s="177"/>
      <c r="IM10" s="177"/>
      <c r="IN10" s="177"/>
      <c r="IO10" s="177"/>
      <c r="IP10" s="177"/>
      <c r="IQ10" s="177"/>
      <c r="IR10" s="177"/>
    </row>
    <row r="11" spans="1:252" s="176" customFormat="1" ht="12.75" x14ac:dyDescent="0.2">
      <c r="A11" s="25" t="s">
        <v>4</v>
      </c>
      <c r="B11" s="386" t="s">
        <v>45</v>
      </c>
      <c r="C11" s="387"/>
      <c r="D11" s="387"/>
      <c r="E11" s="387"/>
      <c r="F11" s="387"/>
      <c r="G11" s="387"/>
      <c r="H11" s="387"/>
      <c r="I11" s="387"/>
      <c r="J11" s="388"/>
      <c r="K11" s="215">
        <v>200</v>
      </c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77"/>
      <c r="DU11" s="177"/>
      <c r="DV11" s="177"/>
      <c r="DW11" s="177"/>
      <c r="DX11" s="177"/>
      <c r="DY11" s="177"/>
      <c r="DZ11" s="177"/>
      <c r="EA11" s="177"/>
      <c r="EB11" s="177"/>
      <c r="EC11" s="177"/>
      <c r="ED11" s="177"/>
      <c r="EE11" s="177"/>
      <c r="EF11" s="177"/>
      <c r="EG11" s="177"/>
      <c r="EH11" s="177"/>
      <c r="EI11" s="177"/>
      <c r="EJ11" s="177"/>
      <c r="EK11" s="177"/>
      <c r="EL11" s="177"/>
      <c r="EM11" s="177"/>
      <c r="EN11" s="17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77"/>
      <c r="EZ11" s="177"/>
      <c r="FA11" s="177"/>
      <c r="FB11" s="177"/>
      <c r="FC11" s="177"/>
      <c r="FD11" s="177"/>
      <c r="FE11" s="177"/>
      <c r="FF11" s="177"/>
      <c r="FG11" s="177"/>
      <c r="FH11" s="177"/>
      <c r="FI11" s="177"/>
      <c r="FJ11" s="177"/>
      <c r="FK11" s="177"/>
      <c r="FL11" s="177"/>
      <c r="FM11" s="177"/>
      <c r="FN11" s="177"/>
      <c r="FO11" s="177"/>
      <c r="FP11" s="177"/>
      <c r="FQ11" s="177"/>
      <c r="FR11" s="177"/>
      <c r="FS11" s="177"/>
      <c r="FT11" s="177"/>
      <c r="FU11" s="177"/>
      <c r="FV11" s="177"/>
      <c r="FW11" s="177"/>
      <c r="FX11" s="177"/>
      <c r="FY11" s="177"/>
      <c r="FZ11" s="177"/>
      <c r="GA11" s="177"/>
      <c r="GB11" s="177"/>
      <c r="GC11" s="177"/>
      <c r="GD11" s="177"/>
      <c r="GE11" s="177"/>
      <c r="GF11" s="177"/>
      <c r="GG11" s="177"/>
      <c r="GH11" s="177"/>
      <c r="GI11" s="177"/>
      <c r="GJ11" s="177"/>
      <c r="GK11" s="177"/>
      <c r="GL11" s="177"/>
      <c r="GM11" s="177"/>
      <c r="GN11" s="177"/>
      <c r="GO11" s="177"/>
      <c r="GP11" s="177"/>
      <c r="GQ11" s="177"/>
      <c r="GR11" s="177"/>
      <c r="GS11" s="177"/>
      <c r="GT11" s="177"/>
      <c r="GU11" s="177"/>
      <c r="GV11" s="177"/>
      <c r="GW11" s="177"/>
      <c r="GX11" s="177"/>
      <c r="GY11" s="177"/>
      <c r="GZ11" s="177"/>
      <c r="HA11" s="177"/>
      <c r="HB11" s="177"/>
      <c r="HC11" s="177"/>
      <c r="HD11" s="177"/>
      <c r="HE11" s="177"/>
      <c r="HF11" s="177"/>
      <c r="HG11" s="177"/>
      <c r="HH11" s="177"/>
      <c r="HI11" s="177"/>
      <c r="HJ11" s="177"/>
      <c r="HK11" s="177"/>
      <c r="HL11" s="177"/>
      <c r="HM11" s="177"/>
      <c r="HN11" s="177"/>
      <c r="HO11" s="177"/>
      <c r="HP11" s="177"/>
      <c r="HQ11" s="177"/>
      <c r="HR11" s="177"/>
      <c r="HS11" s="177"/>
      <c r="HT11" s="177"/>
      <c r="HU11" s="177"/>
      <c r="HV11" s="177"/>
      <c r="HW11" s="177"/>
      <c r="HX11" s="177"/>
      <c r="HY11" s="177"/>
      <c r="HZ11" s="177"/>
      <c r="IA11" s="177"/>
      <c r="IB11" s="177"/>
      <c r="IC11" s="177"/>
      <c r="ID11" s="177"/>
      <c r="IE11" s="177"/>
      <c r="IF11" s="177"/>
      <c r="IG11" s="177"/>
      <c r="IH11" s="177"/>
      <c r="II11" s="177"/>
      <c r="IJ11" s="177"/>
      <c r="IK11" s="177"/>
      <c r="IL11" s="177"/>
      <c r="IM11" s="177"/>
      <c r="IN11" s="177"/>
      <c r="IO11" s="177"/>
      <c r="IP11" s="177"/>
      <c r="IQ11" s="177"/>
      <c r="IR11" s="177"/>
    </row>
    <row r="12" spans="1:252" s="176" customFormat="1" ht="12.75" customHeight="1" x14ac:dyDescent="0.2">
      <c r="A12" s="26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  <c r="CD12" s="177"/>
      <c r="CE12" s="177"/>
      <c r="CF12" s="177"/>
      <c r="CG12" s="177"/>
      <c r="CH12" s="177"/>
      <c r="CI12" s="177"/>
      <c r="CJ12" s="177"/>
      <c r="CK12" s="177"/>
      <c r="CL12" s="177"/>
      <c r="CM12" s="177"/>
      <c r="CN12" s="177"/>
      <c r="CO12" s="177"/>
      <c r="CP12" s="177"/>
      <c r="CQ12" s="177"/>
      <c r="CR12" s="177"/>
      <c r="CS12" s="177"/>
      <c r="CT12" s="177"/>
      <c r="CU12" s="177"/>
      <c r="CV12" s="177"/>
      <c r="CW12" s="177"/>
      <c r="CX12" s="177"/>
      <c r="CY12" s="177"/>
      <c r="CZ12" s="177"/>
      <c r="DA12" s="177"/>
      <c r="DB12" s="177"/>
      <c r="DC12" s="177"/>
      <c r="DD12" s="177"/>
      <c r="DE12" s="177"/>
      <c r="DF12" s="177"/>
      <c r="DG12" s="177"/>
      <c r="DH12" s="177"/>
      <c r="DI12" s="177"/>
      <c r="DJ12" s="177"/>
      <c r="DK12" s="177"/>
      <c r="DL12" s="177"/>
      <c r="DM12" s="177"/>
      <c r="DN12" s="177"/>
      <c r="DO12" s="177"/>
      <c r="DP12" s="17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7"/>
      <c r="EK12" s="177"/>
      <c r="EL12" s="177"/>
      <c r="EM12" s="177"/>
      <c r="EN12" s="177"/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7"/>
      <c r="FH12" s="177"/>
      <c r="FI12" s="177"/>
      <c r="FJ12" s="177"/>
      <c r="FK12" s="177"/>
      <c r="FL12" s="177"/>
      <c r="FM12" s="177"/>
      <c r="FN12" s="177"/>
      <c r="FO12" s="177"/>
      <c r="FP12" s="177"/>
      <c r="FQ12" s="177"/>
      <c r="FR12" s="177"/>
      <c r="FS12" s="177"/>
      <c r="FT12" s="177"/>
      <c r="FU12" s="177"/>
      <c r="FV12" s="177"/>
      <c r="FW12" s="177"/>
      <c r="FX12" s="177"/>
      <c r="FY12" s="177"/>
      <c r="FZ12" s="177"/>
      <c r="GA12" s="177"/>
      <c r="GB12" s="177"/>
      <c r="GC12" s="177"/>
      <c r="GD12" s="177"/>
      <c r="GE12" s="177"/>
      <c r="GF12" s="177"/>
      <c r="GG12" s="177"/>
      <c r="GH12" s="177"/>
      <c r="GI12" s="177"/>
      <c r="GJ12" s="177"/>
      <c r="GK12" s="177"/>
      <c r="GL12" s="177"/>
      <c r="GM12" s="177"/>
      <c r="GN12" s="177"/>
      <c r="GO12" s="177"/>
      <c r="GP12" s="177"/>
      <c r="GQ12" s="177"/>
      <c r="GR12" s="177"/>
      <c r="GS12" s="177"/>
      <c r="GT12" s="177"/>
      <c r="GU12" s="177"/>
      <c r="GV12" s="177"/>
      <c r="GW12" s="177"/>
      <c r="GX12" s="177"/>
      <c r="GY12" s="177"/>
      <c r="GZ12" s="177"/>
      <c r="HA12" s="177"/>
      <c r="HB12" s="177"/>
      <c r="HC12" s="177"/>
      <c r="HD12" s="177"/>
      <c r="HE12" s="177"/>
      <c r="HF12" s="177"/>
      <c r="HG12" s="177"/>
      <c r="HH12" s="177"/>
      <c r="HI12" s="177"/>
      <c r="HJ12" s="177"/>
      <c r="HK12" s="177"/>
      <c r="HL12" s="177"/>
      <c r="HM12" s="177"/>
      <c r="HN12" s="177"/>
      <c r="HO12" s="177"/>
      <c r="HP12" s="177"/>
      <c r="HQ12" s="177"/>
      <c r="HR12" s="177"/>
      <c r="HS12" s="177"/>
      <c r="HT12" s="177"/>
      <c r="HU12" s="177"/>
      <c r="HV12" s="177"/>
      <c r="HW12" s="177"/>
      <c r="HX12" s="177"/>
      <c r="HY12" s="177"/>
      <c r="HZ12" s="177"/>
      <c r="IA12" s="177"/>
      <c r="IB12" s="177"/>
      <c r="IC12" s="177"/>
      <c r="ID12" s="177"/>
      <c r="IE12" s="177"/>
      <c r="IF12" s="177"/>
      <c r="IG12" s="177"/>
      <c r="IH12" s="177"/>
      <c r="II12" s="177"/>
      <c r="IJ12" s="177"/>
      <c r="IK12" s="177"/>
      <c r="IL12" s="177"/>
      <c r="IM12" s="177"/>
      <c r="IN12" s="177"/>
      <c r="IO12" s="177"/>
      <c r="IP12" s="177"/>
      <c r="IQ12" s="177"/>
      <c r="IR12" s="177"/>
    </row>
    <row r="13" spans="1:252" s="176" customFormat="1" ht="12.75" customHeight="1" x14ac:dyDescent="0.2">
      <c r="A13" s="383" t="s">
        <v>39</v>
      </c>
      <c r="B13" s="384"/>
      <c r="C13" s="384"/>
      <c r="D13" s="384"/>
      <c r="E13" s="384"/>
      <c r="F13" s="384"/>
      <c r="G13" s="384"/>
      <c r="H13" s="384"/>
      <c r="I13" s="384"/>
      <c r="J13" s="384"/>
      <c r="K13" s="385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7"/>
      <c r="CE13" s="177"/>
      <c r="CF13" s="177"/>
      <c r="CG13" s="177"/>
      <c r="CH13" s="177"/>
      <c r="CI13" s="177"/>
      <c r="CJ13" s="177"/>
      <c r="CK13" s="177"/>
      <c r="CL13" s="177"/>
      <c r="CM13" s="177"/>
      <c r="CN13" s="177"/>
      <c r="CO13" s="177"/>
      <c r="CP13" s="177"/>
      <c r="CQ13" s="177"/>
      <c r="CR13" s="177"/>
      <c r="CS13" s="177"/>
      <c r="CT13" s="177"/>
      <c r="CU13" s="177"/>
      <c r="CV13" s="177"/>
      <c r="CW13" s="177"/>
      <c r="CX13" s="177"/>
      <c r="CY13" s="177"/>
      <c r="CZ13" s="177"/>
      <c r="DA13" s="177"/>
      <c r="DB13" s="177"/>
      <c r="DC13" s="177"/>
      <c r="DD13" s="177"/>
      <c r="DE13" s="177"/>
      <c r="DF13" s="177"/>
      <c r="DG13" s="177"/>
      <c r="DH13" s="177"/>
      <c r="DI13" s="177"/>
      <c r="DJ13" s="177"/>
      <c r="DK13" s="177"/>
      <c r="DL13" s="177"/>
      <c r="DM13" s="177"/>
      <c r="DN13" s="177"/>
      <c r="DO13" s="177"/>
      <c r="DP13" s="177"/>
      <c r="DQ13" s="177"/>
      <c r="DR13" s="177"/>
      <c r="DS13" s="177"/>
      <c r="DT13" s="177"/>
      <c r="DU13" s="177"/>
      <c r="DV13" s="177"/>
      <c r="DW13" s="177"/>
      <c r="DX13" s="177"/>
      <c r="DY13" s="177"/>
      <c r="DZ13" s="177"/>
      <c r="EA13" s="177"/>
      <c r="EB13" s="177"/>
      <c r="EC13" s="177"/>
      <c r="ED13" s="177"/>
      <c r="EE13" s="177"/>
      <c r="EF13" s="177"/>
      <c r="EG13" s="177"/>
      <c r="EH13" s="177"/>
      <c r="EI13" s="177"/>
      <c r="EJ13" s="177"/>
      <c r="EK13" s="177"/>
      <c r="EL13" s="177"/>
      <c r="EM13" s="177"/>
      <c r="EN13" s="177"/>
      <c r="EO13" s="177"/>
      <c r="EP13" s="177"/>
      <c r="EQ13" s="177"/>
      <c r="ER13" s="177"/>
      <c r="ES13" s="177"/>
      <c r="ET13" s="177"/>
      <c r="EU13" s="177"/>
      <c r="EV13" s="177"/>
      <c r="EW13" s="177"/>
      <c r="EX13" s="177"/>
      <c r="EY13" s="177"/>
      <c r="EZ13" s="177"/>
      <c r="FA13" s="177"/>
      <c r="FB13" s="177"/>
      <c r="FC13" s="177"/>
      <c r="FD13" s="177"/>
      <c r="FE13" s="177"/>
      <c r="FF13" s="177"/>
      <c r="FG13" s="177"/>
      <c r="FH13" s="177"/>
      <c r="FI13" s="177"/>
      <c r="FJ13" s="177"/>
      <c r="FK13" s="177"/>
      <c r="FL13" s="177"/>
      <c r="FM13" s="177"/>
      <c r="FN13" s="177"/>
      <c r="FO13" s="177"/>
      <c r="FP13" s="177"/>
      <c r="FQ13" s="177"/>
      <c r="FR13" s="177"/>
      <c r="FS13" s="177"/>
      <c r="FT13" s="177"/>
      <c r="FU13" s="177"/>
      <c r="FV13" s="177"/>
      <c r="FW13" s="177"/>
      <c r="FX13" s="177"/>
      <c r="FY13" s="177"/>
      <c r="FZ13" s="177"/>
      <c r="GA13" s="177"/>
      <c r="GB13" s="177"/>
      <c r="GC13" s="177"/>
      <c r="GD13" s="177"/>
      <c r="GE13" s="177"/>
      <c r="GF13" s="177"/>
      <c r="GG13" s="177"/>
      <c r="GH13" s="177"/>
      <c r="GI13" s="177"/>
      <c r="GJ13" s="177"/>
      <c r="GK13" s="177"/>
      <c r="GL13" s="177"/>
      <c r="GM13" s="177"/>
      <c r="GN13" s="177"/>
      <c r="GO13" s="177"/>
      <c r="GP13" s="177"/>
      <c r="GQ13" s="177"/>
      <c r="GR13" s="177"/>
      <c r="GS13" s="177"/>
      <c r="GT13" s="177"/>
      <c r="GU13" s="177"/>
      <c r="GV13" s="177"/>
      <c r="GW13" s="177"/>
      <c r="GX13" s="177"/>
      <c r="GY13" s="177"/>
      <c r="GZ13" s="177"/>
      <c r="HA13" s="177"/>
      <c r="HB13" s="177"/>
      <c r="HC13" s="177"/>
      <c r="HD13" s="177"/>
      <c r="HE13" s="177"/>
      <c r="HF13" s="177"/>
      <c r="HG13" s="177"/>
      <c r="HH13" s="177"/>
      <c r="HI13" s="177"/>
      <c r="HJ13" s="177"/>
      <c r="HK13" s="177"/>
      <c r="HL13" s="177"/>
      <c r="HM13" s="177"/>
      <c r="HN13" s="177"/>
      <c r="HO13" s="177"/>
      <c r="HP13" s="177"/>
      <c r="HQ13" s="177"/>
      <c r="HR13" s="177"/>
      <c r="HS13" s="177"/>
      <c r="HT13" s="177"/>
      <c r="HU13" s="177"/>
      <c r="HV13" s="177"/>
      <c r="HW13" s="177"/>
      <c r="HX13" s="177"/>
      <c r="HY13" s="177"/>
      <c r="HZ13" s="177"/>
      <c r="IA13" s="177"/>
      <c r="IB13" s="177"/>
      <c r="IC13" s="177"/>
      <c r="ID13" s="177"/>
      <c r="IE13" s="177"/>
      <c r="IF13" s="177"/>
      <c r="IG13" s="177"/>
      <c r="IH13" s="177"/>
      <c r="II13" s="177"/>
      <c r="IJ13" s="177"/>
      <c r="IK13" s="177"/>
      <c r="IL13" s="177"/>
      <c r="IM13" s="177"/>
      <c r="IN13" s="177"/>
      <c r="IO13" s="177"/>
      <c r="IP13" s="177"/>
      <c r="IQ13" s="177"/>
      <c r="IR13" s="177"/>
    </row>
    <row r="14" spans="1:252" s="176" customFormat="1" ht="12.75" x14ac:dyDescent="0.2">
      <c r="A14" s="25">
        <v>1</v>
      </c>
      <c r="B14" t="s">
        <v>118</v>
      </c>
      <c r="C14"/>
      <c r="D14"/>
      <c r="E14"/>
      <c r="F14"/>
      <c r="G14" s="216" t="s">
        <v>132</v>
      </c>
      <c r="H14" s="216"/>
      <c r="I14" s="216"/>
      <c r="J14" s="217"/>
      <c r="K14" s="218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7"/>
      <c r="BN14" s="177"/>
      <c r="BO14" s="177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7"/>
      <c r="DS14" s="177"/>
      <c r="DT14" s="177"/>
      <c r="DU14" s="177"/>
      <c r="DV14" s="177"/>
      <c r="DW14" s="177"/>
      <c r="DX14" s="177"/>
      <c r="DY14" s="177"/>
      <c r="DZ14" s="177"/>
      <c r="EA14" s="177"/>
      <c r="EB14" s="177"/>
      <c r="EC14" s="177"/>
      <c r="ED14" s="177"/>
      <c r="EE14" s="177"/>
      <c r="EF14" s="177"/>
      <c r="EG14" s="177"/>
      <c r="EH14" s="177"/>
      <c r="EI14" s="177"/>
      <c r="EJ14" s="177"/>
      <c r="EK14" s="177"/>
      <c r="EL14" s="177"/>
      <c r="EM14" s="177"/>
      <c r="EN14" s="177"/>
      <c r="EO14" s="177"/>
      <c r="EP14" s="177"/>
      <c r="EQ14" s="177"/>
      <c r="ER14" s="177"/>
      <c r="ES14" s="177"/>
      <c r="ET14" s="177"/>
      <c r="EU14" s="177"/>
      <c r="EV14" s="177"/>
      <c r="EW14" s="177"/>
      <c r="EX14" s="177"/>
      <c r="EY14" s="177"/>
      <c r="EZ14" s="177"/>
      <c r="FA14" s="177"/>
      <c r="FB14" s="177"/>
      <c r="FC14" s="177"/>
      <c r="FD14" s="177"/>
      <c r="FE14" s="177"/>
      <c r="FF14" s="177"/>
      <c r="FG14" s="177"/>
      <c r="FH14" s="177"/>
      <c r="FI14" s="177"/>
      <c r="FJ14" s="177"/>
      <c r="FK14" s="177"/>
      <c r="FL14" s="177"/>
      <c r="FM14" s="177"/>
      <c r="FN14" s="177"/>
      <c r="FO14" s="177"/>
      <c r="FP14" s="177"/>
      <c r="FQ14" s="177"/>
      <c r="FR14" s="177"/>
      <c r="FS14" s="177"/>
      <c r="FT14" s="177"/>
      <c r="FU14" s="177"/>
      <c r="FV14" s="177"/>
      <c r="FW14" s="177"/>
      <c r="FX14" s="177"/>
      <c r="FY14" s="177"/>
      <c r="FZ14" s="177"/>
      <c r="GA14" s="177"/>
      <c r="GB14" s="177"/>
      <c r="GC14" s="177"/>
      <c r="GD14" s="177"/>
      <c r="GE14" s="177"/>
      <c r="GF14" s="177"/>
      <c r="GG14" s="177"/>
      <c r="GH14" s="177"/>
      <c r="GI14" s="177"/>
      <c r="GJ14" s="177"/>
      <c r="GK14" s="177"/>
      <c r="GL14" s="177"/>
      <c r="GM14" s="177"/>
      <c r="GN14" s="177"/>
      <c r="GO14" s="177"/>
      <c r="GP14" s="177"/>
      <c r="GQ14" s="177"/>
      <c r="GR14" s="177"/>
      <c r="GS14" s="177"/>
      <c r="GT14" s="177"/>
      <c r="GU14" s="177"/>
      <c r="GV14" s="177"/>
      <c r="GW14" s="177"/>
      <c r="GX14" s="177"/>
      <c r="GY14" s="177"/>
      <c r="GZ14" s="177"/>
      <c r="HA14" s="177"/>
      <c r="HB14" s="177"/>
      <c r="HC14" s="177"/>
      <c r="HD14" s="177"/>
      <c r="HE14" s="177"/>
      <c r="HF14" s="177"/>
      <c r="HG14" s="177"/>
      <c r="HH14" s="177"/>
      <c r="HI14" s="177"/>
      <c r="HJ14" s="177"/>
      <c r="HK14" s="177"/>
      <c r="HL14" s="177"/>
      <c r="HM14" s="177"/>
      <c r="HN14" s="177"/>
      <c r="HO14" s="177"/>
      <c r="HP14" s="177"/>
      <c r="HQ14" s="177"/>
      <c r="HR14" s="177"/>
      <c r="HS14" s="177"/>
      <c r="HT14" s="177"/>
      <c r="HU14" s="177"/>
      <c r="HV14" s="177"/>
      <c r="HW14" s="177"/>
      <c r="HX14" s="177"/>
      <c r="HY14" s="177"/>
      <c r="HZ14" s="177"/>
      <c r="IA14" s="177"/>
      <c r="IB14" s="177"/>
      <c r="IC14" s="177"/>
      <c r="ID14" s="177"/>
      <c r="IE14" s="177"/>
      <c r="IF14" s="177"/>
      <c r="IG14" s="177"/>
      <c r="IH14" s="177"/>
      <c r="II14" s="177"/>
      <c r="IJ14" s="177"/>
      <c r="IK14" s="177"/>
      <c r="IL14" s="177"/>
      <c r="IM14" s="177"/>
      <c r="IN14" s="177"/>
      <c r="IO14" s="177"/>
      <c r="IP14" s="177"/>
      <c r="IQ14" s="177"/>
      <c r="IR14" s="177"/>
    </row>
    <row r="15" spans="1:252" s="176" customFormat="1" ht="12.75" x14ac:dyDescent="0.2">
      <c r="A15" s="25">
        <v>2</v>
      </c>
      <c r="B15" s="404" t="s">
        <v>116</v>
      </c>
      <c r="C15" s="405"/>
      <c r="D15" s="405"/>
      <c r="E15" s="405"/>
      <c r="F15" s="405"/>
      <c r="G15" s="405"/>
      <c r="H15" s="405"/>
      <c r="I15" s="406"/>
      <c r="J15" s="422" t="s">
        <v>133</v>
      </c>
      <c r="K15" s="422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77"/>
      <c r="DD15" s="177"/>
      <c r="DE15" s="177"/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7"/>
      <c r="DQ15" s="177"/>
      <c r="DR15" s="177"/>
      <c r="DS15" s="177"/>
      <c r="DT15" s="177"/>
      <c r="DU15" s="177"/>
      <c r="DV15" s="177"/>
      <c r="DW15" s="177"/>
      <c r="DX15" s="177"/>
      <c r="DY15" s="177"/>
      <c r="DZ15" s="177"/>
      <c r="EA15" s="177"/>
      <c r="EB15" s="177"/>
      <c r="EC15" s="177"/>
      <c r="ED15" s="177"/>
      <c r="EE15" s="177"/>
      <c r="EF15" s="177"/>
      <c r="EG15" s="177"/>
      <c r="EH15" s="177"/>
      <c r="EI15" s="177"/>
      <c r="EJ15" s="177"/>
      <c r="EK15" s="177"/>
      <c r="EL15" s="177"/>
      <c r="EM15" s="177"/>
      <c r="EN15" s="177"/>
      <c r="EO15" s="177"/>
      <c r="EP15" s="177"/>
      <c r="EQ15" s="177"/>
      <c r="ER15" s="177"/>
      <c r="ES15" s="177"/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7"/>
      <c r="FF15" s="177"/>
      <c r="FG15" s="177"/>
      <c r="FH15" s="177"/>
      <c r="FI15" s="177"/>
      <c r="FJ15" s="177"/>
      <c r="FK15" s="177"/>
      <c r="FL15" s="177"/>
      <c r="FM15" s="177"/>
      <c r="FN15" s="177"/>
      <c r="FO15" s="177"/>
      <c r="FP15" s="177"/>
      <c r="FQ15" s="177"/>
      <c r="FR15" s="177"/>
      <c r="FS15" s="177"/>
      <c r="FT15" s="177"/>
      <c r="FU15" s="177"/>
      <c r="FV15" s="177"/>
      <c r="FW15" s="177"/>
      <c r="FX15" s="177"/>
      <c r="FY15" s="177"/>
      <c r="FZ15" s="177"/>
      <c r="GA15" s="177"/>
      <c r="GB15" s="177"/>
      <c r="GC15" s="177"/>
      <c r="GD15" s="177"/>
      <c r="GE15" s="177"/>
      <c r="GF15" s="177"/>
      <c r="GG15" s="177"/>
      <c r="GH15" s="177"/>
      <c r="GI15" s="177"/>
      <c r="GJ15" s="177"/>
      <c r="GK15" s="177"/>
      <c r="GL15" s="177"/>
      <c r="GM15" s="177"/>
      <c r="GN15" s="177"/>
      <c r="GO15" s="177"/>
      <c r="GP15" s="177"/>
      <c r="GQ15" s="177"/>
      <c r="GR15" s="177"/>
      <c r="GS15" s="177"/>
      <c r="GT15" s="177"/>
      <c r="GU15" s="177"/>
      <c r="GV15" s="177"/>
      <c r="GW15" s="177"/>
      <c r="GX15" s="177"/>
      <c r="GY15" s="177"/>
      <c r="GZ15" s="177"/>
      <c r="HA15" s="177"/>
      <c r="HB15" s="177"/>
      <c r="HC15" s="177"/>
      <c r="HD15" s="177"/>
      <c r="HE15" s="177"/>
      <c r="HF15" s="177"/>
      <c r="HG15" s="177"/>
      <c r="HH15" s="177"/>
      <c r="HI15" s="177"/>
      <c r="HJ15" s="177"/>
      <c r="HK15" s="177"/>
      <c r="HL15" s="177"/>
      <c r="HM15" s="177"/>
      <c r="HN15" s="177"/>
      <c r="HO15" s="177"/>
      <c r="HP15" s="177"/>
      <c r="HQ15" s="177"/>
      <c r="HR15" s="177"/>
      <c r="HS15" s="177"/>
      <c r="HT15" s="177"/>
      <c r="HU15" s="177"/>
      <c r="HV15" s="177"/>
      <c r="HW15" s="177"/>
      <c r="HX15" s="177"/>
      <c r="HY15" s="177"/>
      <c r="HZ15" s="177"/>
      <c r="IA15" s="177"/>
      <c r="IB15" s="177"/>
      <c r="IC15" s="177"/>
      <c r="ID15" s="177"/>
      <c r="IE15" s="177"/>
      <c r="IF15" s="177"/>
      <c r="IG15" s="177"/>
      <c r="IH15" s="177"/>
      <c r="II15" s="177"/>
      <c r="IJ15" s="177"/>
      <c r="IK15" s="177"/>
      <c r="IL15" s="177"/>
      <c r="IM15" s="177"/>
      <c r="IN15" s="177"/>
      <c r="IO15" s="177"/>
      <c r="IP15" s="177"/>
      <c r="IQ15" s="177"/>
      <c r="IR15" s="177"/>
    </row>
    <row r="16" spans="1:252" s="176" customFormat="1" ht="12.75" x14ac:dyDescent="0.2">
      <c r="A16" s="25">
        <v>2</v>
      </c>
      <c r="B16" s="386" t="s">
        <v>119</v>
      </c>
      <c r="C16" s="387"/>
      <c r="D16" s="387"/>
      <c r="E16" s="387"/>
      <c r="F16" s="387"/>
      <c r="G16" s="387"/>
      <c r="H16" s="387"/>
      <c r="I16" s="388"/>
      <c r="J16" s="446"/>
      <c r="K16" s="446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7"/>
      <c r="DG16" s="177"/>
      <c r="DH16" s="177"/>
      <c r="DI16" s="177"/>
      <c r="DJ16" s="177"/>
      <c r="DK16" s="177"/>
      <c r="DL16" s="177"/>
      <c r="DM16" s="177"/>
      <c r="DN16" s="177"/>
      <c r="DO16" s="177"/>
      <c r="DP16" s="177"/>
      <c r="DQ16" s="177"/>
      <c r="DR16" s="177"/>
      <c r="DS16" s="177"/>
      <c r="DT16" s="177"/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M16" s="177"/>
      <c r="EN16" s="177"/>
      <c r="EO16" s="177"/>
      <c r="EP16" s="177"/>
      <c r="EQ16" s="177"/>
      <c r="ER16" s="177"/>
      <c r="ES16" s="177"/>
      <c r="ET16" s="177"/>
      <c r="EU16" s="177"/>
      <c r="EV16" s="177"/>
      <c r="EW16" s="177"/>
      <c r="EX16" s="177"/>
      <c r="EY16" s="177"/>
      <c r="EZ16" s="177"/>
      <c r="FA16" s="177"/>
      <c r="FB16" s="177"/>
      <c r="FC16" s="177"/>
      <c r="FD16" s="177"/>
      <c r="FE16" s="177"/>
      <c r="FF16" s="177"/>
      <c r="FG16" s="177"/>
      <c r="FH16" s="177"/>
      <c r="FI16" s="177"/>
      <c r="FJ16" s="177"/>
      <c r="FK16" s="177"/>
      <c r="FL16" s="177"/>
      <c r="FM16" s="177"/>
      <c r="FN16" s="177"/>
      <c r="FO16" s="177"/>
      <c r="FP16" s="177"/>
      <c r="FQ16" s="177"/>
      <c r="FR16" s="177"/>
      <c r="FS16" s="177"/>
      <c r="FT16" s="177"/>
      <c r="FU16" s="177"/>
      <c r="FV16" s="177"/>
      <c r="FW16" s="177"/>
      <c r="FX16" s="177"/>
      <c r="FY16" s="177"/>
      <c r="FZ16" s="177"/>
      <c r="GA16" s="177"/>
      <c r="GB16" s="177"/>
      <c r="GC16" s="177"/>
      <c r="GD16" s="177"/>
      <c r="GE16" s="177"/>
      <c r="GF16" s="177"/>
      <c r="GG16" s="177"/>
      <c r="GH16" s="177"/>
      <c r="GI16" s="177"/>
      <c r="GJ16" s="177"/>
      <c r="GK16" s="177"/>
      <c r="GL16" s="177"/>
      <c r="GM16" s="177"/>
      <c r="GN16" s="177"/>
      <c r="GO16" s="177"/>
      <c r="GP16" s="177"/>
      <c r="GQ16" s="177"/>
      <c r="GR16" s="177"/>
      <c r="GS16" s="177"/>
      <c r="GT16" s="177"/>
      <c r="GU16" s="177"/>
      <c r="GV16" s="177"/>
      <c r="GW16" s="177"/>
      <c r="GX16" s="177"/>
      <c r="GY16" s="177"/>
      <c r="GZ16" s="177"/>
      <c r="HA16" s="177"/>
      <c r="HB16" s="177"/>
      <c r="HC16" s="177"/>
      <c r="HD16" s="177"/>
      <c r="HE16" s="177"/>
      <c r="HF16" s="177"/>
      <c r="HG16" s="177"/>
      <c r="HH16" s="177"/>
      <c r="HI16" s="177"/>
      <c r="HJ16" s="177"/>
      <c r="HK16" s="177"/>
      <c r="HL16" s="177"/>
      <c r="HM16" s="177"/>
      <c r="HN16" s="177"/>
      <c r="HO16" s="177"/>
      <c r="HP16" s="177"/>
      <c r="HQ16" s="177"/>
      <c r="HR16" s="177"/>
      <c r="HS16" s="177"/>
      <c r="HT16" s="177"/>
      <c r="HU16" s="177"/>
      <c r="HV16" s="177"/>
      <c r="HW16" s="177"/>
      <c r="HX16" s="177"/>
      <c r="HY16" s="177"/>
      <c r="HZ16" s="177"/>
      <c r="IA16" s="177"/>
      <c r="IB16" s="177"/>
      <c r="IC16" s="177"/>
      <c r="ID16" s="177"/>
      <c r="IE16" s="177"/>
      <c r="IF16" s="177"/>
      <c r="IG16" s="177"/>
      <c r="IH16" s="177"/>
      <c r="II16" s="177"/>
      <c r="IJ16" s="177"/>
      <c r="IK16" s="177"/>
      <c r="IL16" s="177"/>
      <c r="IM16" s="177"/>
      <c r="IN16" s="177"/>
      <c r="IO16" s="177"/>
      <c r="IP16" s="177"/>
      <c r="IQ16" s="177"/>
      <c r="IR16" s="177"/>
    </row>
    <row r="17" spans="1:252" s="176" customFormat="1" ht="12.75" x14ac:dyDescent="0.2">
      <c r="A17" s="25">
        <v>3</v>
      </c>
      <c r="B17" s="386" t="s">
        <v>117</v>
      </c>
      <c r="C17" s="387"/>
      <c r="D17" s="387"/>
      <c r="E17" s="387"/>
      <c r="F17" s="387"/>
      <c r="G17" s="387"/>
      <c r="H17" s="387"/>
      <c r="I17" s="388"/>
      <c r="J17" s="449"/>
      <c r="K17" s="450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7"/>
      <c r="CJ17" s="177"/>
      <c r="CK17" s="177"/>
      <c r="CL17" s="177"/>
      <c r="CM17" s="177"/>
      <c r="CN17" s="177"/>
      <c r="CO17" s="177"/>
      <c r="CP17" s="177"/>
      <c r="CQ17" s="177"/>
      <c r="CR17" s="177"/>
      <c r="CS17" s="177"/>
      <c r="CT17" s="177"/>
      <c r="CU17" s="177"/>
      <c r="CV17" s="177"/>
      <c r="CW17" s="177"/>
      <c r="CX17" s="177"/>
      <c r="CY17" s="177"/>
      <c r="CZ17" s="177"/>
      <c r="DA17" s="177"/>
      <c r="DB17" s="177"/>
      <c r="DC17" s="177"/>
      <c r="DD17" s="177"/>
      <c r="DE17" s="177"/>
      <c r="DF17" s="177"/>
      <c r="DG17" s="177"/>
      <c r="DH17" s="177"/>
      <c r="DI17" s="177"/>
      <c r="DJ17" s="177"/>
      <c r="DK17" s="177"/>
      <c r="DL17" s="177"/>
      <c r="DM17" s="177"/>
      <c r="DN17" s="177"/>
      <c r="DO17" s="177"/>
      <c r="DP17" s="177"/>
      <c r="DQ17" s="177"/>
      <c r="DR17" s="177"/>
      <c r="DS17" s="177"/>
      <c r="DT17" s="177"/>
      <c r="DU17" s="177"/>
      <c r="DV17" s="177"/>
      <c r="DW17" s="177"/>
      <c r="DX17" s="177"/>
      <c r="DY17" s="177"/>
      <c r="DZ17" s="177"/>
      <c r="EA17" s="177"/>
      <c r="EB17" s="177"/>
      <c r="EC17" s="177"/>
      <c r="ED17" s="177"/>
      <c r="EE17" s="177"/>
      <c r="EF17" s="177"/>
      <c r="EG17" s="177"/>
      <c r="EH17" s="177"/>
      <c r="EI17" s="177"/>
      <c r="EJ17" s="177"/>
      <c r="EK17" s="177"/>
      <c r="EL17" s="177"/>
      <c r="EM17" s="177"/>
      <c r="EN17" s="177"/>
      <c r="EO17" s="177"/>
      <c r="EP17" s="177"/>
      <c r="EQ17" s="177"/>
      <c r="ER17" s="177"/>
      <c r="ES17" s="177"/>
      <c r="ET17" s="177"/>
      <c r="EU17" s="177"/>
      <c r="EV17" s="177"/>
      <c r="EW17" s="177"/>
      <c r="EX17" s="177"/>
      <c r="EY17" s="177"/>
      <c r="EZ17" s="177"/>
      <c r="FA17" s="177"/>
      <c r="FB17" s="177"/>
      <c r="FC17" s="177"/>
      <c r="FD17" s="177"/>
      <c r="FE17" s="177"/>
      <c r="FF17" s="177"/>
      <c r="FG17" s="177"/>
      <c r="FH17" s="177"/>
      <c r="FI17" s="177"/>
      <c r="FJ17" s="177"/>
      <c r="FK17" s="177"/>
      <c r="FL17" s="177"/>
      <c r="FM17" s="177"/>
      <c r="FN17" s="177"/>
      <c r="FO17" s="177"/>
      <c r="FP17" s="177"/>
      <c r="FQ17" s="177"/>
      <c r="FR17" s="177"/>
      <c r="FS17" s="177"/>
      <c r="FT17" s="177"/>
      <c r="FU17" s="177"/>
      <c r="FV17" s="177"/>
      <c r="FW17" s="177"/>
      <c r="FX17" s="177"/>
      <c r="FY17" s="177"/>
      <c r="FZ17" s="177"/>
      <c r="GA17" s="177"/>
      <c r="GB17" s="177"/>
      <c r="GC17" s="177"/>
      <c r="GD17" s="177"/>
      <c r="GE17" s="177"/>
      <c r="GF17" s="177"/>
      <c r="GG17" s="177"/>
      <c r="GH17" s="177"/>
      <c r="GI17" s="177"/>
      <c r="GJ17" s="177"/>
      <c r="GK17" s="177"/>
      <c r="GL17" s="177"/>
      <c r="GM17" s="177"/>
      <c r="GN17" s="177"/>
      <c r="GO17" s="177"/>
      <c r="GP17" s="177"/>
      <c r="GQ17" s="177"/>
      <c r="GR17" s="177"/>
      <c r="GS17" s="177"/>
      <c r="GT17" s="177"/>
      <c r="GU17" s="177"/>
      <c r="GV17" s="177"/>
      <c r="GW17" s="177"/>
      <c r="GX17" s="177"/>
      <c r="GY17" s="177"/>
      <c r="GZ17" s="177"/>
      <c r="HA17" s="177"/>
      <c r="HB17" s="177"/>
      <c r="HC17" s="177"/>
      <c r="HD17" s="177"/>
      <c r="HE17" s="177"/>
      <c r="HF17" s="177"/>
      <c r="HG17" s="177"/>
      <c r="HH17" s="177"/>
      <c r="HI17" s="177"/>
      <c r="HJ17" s="177"/>
      <c r="HK17" s="177"/>
      <c r="HL17" s="177"/>
      <c r="HM17" s="177"/>
      <c r="HN17" s="177"/>
      <c r="HO17" s="177"/>
      <c r="HP17" s="177"/>
      <c r="HQ17" s="177"/>
      <c r="HR17" s="177"/>
      <c r="HS17" s="177"/>
      <c r="HT17" s="177"/>
      <c r="HU17" s="177"/>
      <c r="HV17" s="177"/>
      <c r="HW17" s="177"/>
      <c r="HX17" s="177"/>
      <c r="HY17" s="177"/>
      <c r="HZ17" s="177"/>
      <c r="IA17" s="177"/>
      <c r="IB17" s="177"/>
      <c r="IC17" s="177"/>
      <c r="ID17" s="177"/>
      <c r="IE17" s="177"/>
      <c r="IF17" s="177"/>
      <c r="IG17" s="177"/>
      <c r="IH17" s="177"/>
      <c r="II17" s="177"/>
      <c r="IJ17" s="177"/>
      <c r="IK17" s="177"/>
      <c r="IL17" s="177"/>
      <c r="IM17" s="177"/>
      <c r="IN17" s="177"/>
      <c r="IO17" s="177"/>
      <c r="IP17" s="177"/>
      <c r="IQ17" s="177"/>
      <c r="IR17" s="177"/>
    </row>
    <row r="18" spans="1:252" s="176" customFormat="1" ht="12.75" x14ac:dyDescent="0.2">
      <c r="A18" s="25">
        <v>4</v>
      </c>
      <c r="B18" s="386" t="s">
        <v>120</v>
      </c>
      <c r="C18" s="387"/>
      <c r="D18" s="387"/>
      <c r="E18" s="387"/>
      <c r="F18" s="387"/>
      <c r="G18" s="387"/>
      <c r="H18" s="387"/>
      <c r="I18" s="388"/>
      <c r="J18" s="447"/>
      <c r="K18" s="448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  <c r="BR18" s="177"/>
      <c r="BS18" s="177"/>
      <c r="BT18" s="177"/>
      <c r="BU18" s="177"/>
      <c r="BV18" s="177"/>
      <c r="BW18" s="177"/>
      <c r="BX18" s="177"/>
      <c r="BY18" s="177"/>
      <c r="BZ18" s="177"/>
      <c r="CA18" s="177"/>
      <c r="CB18" s="177"/>
      <c r="CC18" s="177"/>
      <c r="CD18" s="177"/>
      <c r="CE18" s="177"/>
      <c r="CF18" s="177"/>
      <c r="CG18" s="177"/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7"/>
      <c r="DZ18" s="177"/>
      <c r="EA18" s="177"/>
      <c r="EB18" s="177"/>
      <c r="EC18" s="177"/>
      <c r="ED18" s="177"/>
      <c r="EE18" s="177"/>
      <c r="EF18" s="177"/>
      <c r="EG18" s="177"/>
      <c r="EH18" s="177"/>
      <c r="EI18" s="177"/>
      <c r="EJ18" s="177"/>
      <c r="EK18" s="177"/>
      <c r="EL18" s="177"/>
      <c r="EM18" s="177"/>
      <c r="EN18" s="177"/>
      <c r="EO18" s="177"/>
      <c r="EP18" s="177"/>
      <c r="EQ18" s="177"/>
      <c r="ER18" s="177"/>
      <c r="ES18" s="177"/>
      <c r="ET18" s="177"/>
      <c r="EU18" s="177"/>
      <c r="EV18" s="177"/>
      <c r="EW18" s="177"/>
      <c r="EX18" s="177"/>
      <c r="EY18" s="177"/>
      <c r="EZ18" s="177"/>
      <c r="FA18" s="177"/>
      <c r="FB18" s="177"/>
      <c r="FC18" s="177"/>
      <c r="FD18" s="177"/>
      <c r="FE18" s="177"/>
      <c r="FF18" s="177"/>
      <c r="FG18" s="177"/>
      <c r="FH18" s="177"/>
      <c r="FI18" s="177"/>
      <c r="FJ18" s="177"/>
      <c r="FK18" s="177"/>
      <c r="FL18" s="177"/>
      <c r="FM18" s="177"/>
      <c r="FN18" s="177"/>
      <c r="FO18" s="177"/>
      <c r="FP18" s="177"/>
      <c r="FQ18" s="177"/>
      <c r="FR18" s="177"/>
      <c r="FS18" s="177"/>
      <c r="FT18" s="177"/>
      <c r="FU18" s="177"/>
      <c r="FV18" s="177"/>
      <c r="FW18" s="177"/>
      <c r="FX18" s="177"/>
      <c r="FY18" s="177"/>
      <c r="FZ18" s="177"/>
      <c r="GA18" s="177"/>
      <c r="GB18" s="177"/>
      <c r="GC18" s="177"/>
      <c r="GD18" s="177"/>
      <c r="GE18" s="177"/>
      <c r="GF18" s="177"/>
      <c r="GG18" s="177"/>
      <c r="GH18" s="177"/>
      <c r="GI18" s="177"/>
      <c r="GJ18" s="177"/>
      <c r="GK18" s="177"/>
      <c r="GL18" s="177"/>
      <c r="GM18" s="177"/>
      <c r="GN18" s="177"/>
      <c r="GO18" s="177"/>
      <c r="GP18" s="177"/>
      <c r="GQ18" s="177"/>
      <c r="GR18" s="177"/>
      <c r="GS18" s="177"/>
      <c r="GT18" s="177"/>
      <c r="GU18" s="177"/>
      <c r="GV18" s="177"/>
      <c r="GW18" s="177"/>
      <c r="GX18" s="177"/>
      <c r="GY18" s="177"/>
      <c r="GZ18" s="177"/>
      <c r="HA18" s="177"/>
      <c r="HB18" s="177"/>
      <c r="HC18" s="177"/>
      <c r="HD18" s="177"/>
      <c r="HE18" s="177"/>
      <c r="HF18" s="177"/>
      <c r="HG18" s="177"/>
      <c r="HH18" s="177"/>
      <c r="HI18" s="177"/>
      <c r="HJ18" s="177"/>
      <c r="HK18" s="177"/>
      <c r="HL18" s="177"/>
      <c r="HM18" s="177"/>
      <c r="HN18" s="177"/>
      <c r="HO18" s="177"/>
      <c r="HP18" s="177"/>
      <c r="HQ18" s="177"/>
      <c r="HR18" s="177"/>
      <c r="HS18" s="177"/>
      <c r="HT18" s="177"/>
      <c r="HU18" s="177"/>
      <c r="HV18" s="177"/>
      <c r="HW18" s="177"/>
      <c r="HX18" s="177"/>
      <c r="HY18" s="177"/>
      <c r="HZ18" s="177"/>
      <c r="IA18" s="177"/>
      <c r="IB18" s="177"/>
      <c r="IC18" s="177"/>
      <c r="ID18" s="177"/>
      <c r="IE18" s="177"/>
      <c r="IF18" s="177"/>
      <c r="IG18" s="177"/>
      <c r="IH18" s="177"/>
      <c r="II18" s="177"/>
      <c r="IJ18" s="177"/>
      <c r="IK18" s="177"/>
      <c r="IL18" s="177"/>
      <c r="IM18" s="177"/>
      <c r="IN18" s="177"/>
      <c r="IO18" s="177"/>
      <c r="IP18" s="177"/>
      <c r="IQ18" s="177"/>
      <c r="IR18" s="177"/>
    </row>
    <row r="19" spans="1:252" s="176" customFormat="1" ht="20.25" customHeight="1" x14ac:dyDescent="0.2">
      <c r="A19" s="336" t="s">
        <v>110</v>
      </c>
      <c r="B19" s="337"/>
      <c r="C19" s="337"/>
      <c r="D19" s="337"/>
      <c r="E19" s="337"/>
      <c r="F19" s="337"/>
      <c r="G19" s="337"/>
      <c r="H19" s="337"/>
      <c r="I19" s="337"/>
      <c r="J19" s="337"/>
      <c r="K19" s="338"/>
      <c r="L19" s="454"/>
      <c r="M19" s="178"/>
    </row>
    <row r="20" spans="1:252" s="176" customFormat="1" ht="16.5" customHeight="1" x14ac:dyDescent="0.2">
      <c r="A20" s="427" t="s">
        <v>44</v>
      </c>
      <c r="B20" s="427"/>
      <c r="C20" s="427"/>
      <c r="D20" s="145" t="s">
        <v>0</v>
      </c>
      <c r="E20" s="145" t="s">
        <v>1</v>
      </c>
      <c r="F20" s="145" t="s">
        <v>2</v>
      </c>
      <c r="G20" s="145" t="s">
        <v>3</v>
      </c>
      <c r="H20" s="145" t="s">
        <v>4</v>
      </c>
      <c r="I20" s="145" t="s">
        <v>5</v>
      </c>
      <c r="J20" s="145" t="s">
        <v>7</v>
      </c>
      <c r="K20" s="6" t="s">
        <v>21</v>
      </c>
      <c r="L20" s="454"/>
    </row>
    <row r="21" spans="1:252" s="179" customFormat="1" ht="24" x14ac:dyDescent="0.2">
      <c r="A21" s="146" t="s">
        <v>8</v>
      </c>
      <c r="B21" s="429" t="s">
        <v>9</v>
      </c>
      <c r="C21" s="429"/>
      <c r="D21" s="146" t="s">
        <v>51</v>
      </c>
      <c r="E21" s="146" t="s">
        <v>30</v>
      </c>
      <c r="F21" s="146" t="s">
        <v>138</v>
      </c>
      <c r="G21" s="146" t="s">
        <v>137</v>
      </c>
      <c r="H21" s="146" t="s">
        <v>31</v>
      </c>
      <c r="I21" s="146" t="s">
        <v>11</v>
      </c>
      <c r="J21" s="146" t="s">
        <v>10</v>
      </c>
      <c r="K21" s="146" t="s">
        <v>32</v>
      </c>
      <c r="L21" s="454"/>
    </row>
    <row r="22" spans="1:252" s="179" customFormat="1" ht="19.5" customHeight="1" x14ac:dyDescent="0.2">
      <c r="A22" s="16">
        <f>Resumo!A6</f>
        <v>0</v>
      </c>
      <c r="B22" s="430" t="s">
        <v>135</v>
      </c>
      <c r="C22" s="430"/>
      <c r="D22" s="135">
        <f>Resumo!C6</f>
        <v>0</v>
      </c>
      <c r="E22" s="130">
        <v>200</v>
      </c>
      <c r="F22" s="219">
        <v>0</v>
      </c>
      <c r="G22" s="219">
        <v>0</v>
      </c>
      <c r="H22" s="131">
        <f>((D22/E22)*(E22-F22-G22))</f>
        <v>0</v>
      </c>
      <c r="I22" s="132">
        <v>0</v>
      </c>
      <c r="J22" s="133"/>
      <c r="K22" s="134">
        <f>A22*(H22+I22+J22)</f>
        <v>0</v>
      </c>
      <c r="L22" s="454"/>
      <c r="O22" s="180"/>
      <c r="P22" s="181"/>
    </row>
    <row r="23" spans="1:252" s="176" customFormat="1" ht="18" customHeight="1" x14ac:dyDescent="0.2">
      <c r="A23" s="119">
        <f>SUM(A22:A22)</f>
        <v>0</v>
      </c>
      <c r="B23" s="74" t="s">
        <v>109</v>
      </c>
      <c r="C23" s="74"/>
      <c r="D23" s="74"/>
      <c r="E23" s="74"/>
      <c r="F23" s="74"/>
      <c r="G23" s="74"/>
      <c r="H23" s="74"/>
      <c r="I23" s="74"/>
      <c r="J23" s="74"/>
      <c r="K23" s="7">
        <f>SUM(K22:K22)</f>
        <v>0</v>
      </c>
      <c r="L23" s="454"/>
    </row>
    <row r="24" spans="1:252" s="175" customFormat="1" ht="23.25" customHeight="1" x14ac:dyDescent="0.2">
      <c r="A24" s="395" t="s">
        <v>178</v>
      </c>
      <c r="B24" s="396"/>
      <c r="C24" s="396"/>
      <c r="D24" s="396"/>
      <c r="E24" s="396"/>
      <c r="F24" s="396"/>
      <c r="G24" s="396"/>
      <c r="H24" s="396"/>
      <c r="I24" s="396"/>
      <c r="J24" s="396"/>
      <c r="K24" s="397"/>
      <c r="L24" s="182"/>
    </row>
    <row r="25" spans="1:252" s="176" customFormat="1" ht="16.149999999999999" customHeight="1" x14ac:dyDescent="0.2">
      <c r="A25" s="336" t="s">
        <v>52</v>
      </c>
      <c r="B25" s="337"/>
      <c r="C25" s="337"/>
      <c r="D25" s="337"/>
      <c r="E25" s="337"/>
      <c r="F25" s="337"/>
      <c r="G25" s="337"/>
      <c r="H25" s="337"/>
      <c r="I25" s="337"/>
      <c r="J25" s="337"/>
      <c r="K25" s="338"/>
    </row>
    <row r="26" spans="1:252" s="176" customFormat="1" ht="12.75" x14ac:dyDescent="0.2">
      <c r="A26" s="75" t="s">
        <v>53</v>
      </c>
      <c r="B26" s="75"/>
      <c r="C26" s="75"/>
      <c r="D26" s="75"/>
      <c r="E26" s="75"/>
      <c r="F26" s="75"/>
      <c r="G26" s="75"/>
      <c r="H26" s="75"/>
      <c r="I26" s="75"/>
      <c r="J26" s="75"/>
      <c r="K26" s="27"/>
    </row>
    <row r="27" spans="1:252" s="179" customFormat="1" ht="19.5" customHeight="1" x14ac:dyDescent="0.2">
      <c r="A27" s="28" t="s">
        <v>46</v>
      </c>
      <c r="B27" s="440" t="s">
        <v>54</v>
      </c>
      <c r="C27" s="441"/>
      <c r="D27" s="441"/>
      <c r="E27" s="441"/>
      <c r="F27" s="441"/>
      <c r="G27" s="441"/>
      <c r="H27" s="441"/>
      <c r="I27" s="442"/>
      <c r="J27" s="29" t="s">
        <v>59</v>
      </c>
      <c r="K27" s="29" t="s">
        <v>21</v>
      </c>
    </row>
    <row r="28" spans="1:252" s="179" customFormat="1" ht="13.5" customHeight="1" x14ac:dyDescent="0.2">
      <c r="A28" s="28" t="s">
        <v>0</v>
      </c>
      <c r="B28" s="330" t="s">
        <v>55</v>
      </c>
      <c r="C28" s="331"/>
      <c r="D28" s="331"/>
      <c r="E28" s="331"/>
      <c r="F28" s="331"/>
      <c r="G28" s="331"/>
      <c r="H28" s="331"/>
      <c r="I28" s="332"/>
      <c r="J28" s="136">
        <f>(1/12)</f>
        <v>8.3333333333333329E-2</v>
      </c>
      <c r="K28" s="118">
        <f>ROUND($K$23*J28,2)</f>
        <v>0</v>
      </c>
      <c r="L28" s="451" t="s">
        <v>172</v>
      </c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3"/>
    </row>
    <row r="29" spans="1:252" s="179" customFormat="1" ht="15" customHeight="1" x14ac:dyDescent="0.2">
      <c r="A29" s="28" t="s">
        <v>1</v>
      </c>
      <c r="B29" s="407" t="s">
        <v>123</v>
      </c>
      <c r="C29" s="408"/>
      <c r="D29" s="408"/>
      <c r="E29" s="408"/>
      <c r="F29" s="408"/>
      <c r="G29" s="408"/>
      <c r="H29" s="408"/>
      <c r="I29" s="409"/>
      <c r="J29" s="55" t="e">
        <f>(K23/3/12)/K23</f>
        <v>#DIV/0!</v>
      </c>
      <c r="K29" s="118" t="e">
        <f>ROUND($K$23*J29,2)</f>
        <v>#DIV/0!</v>
      </c>
      <c r="L29" s="183" t="s">
        <v>176</v>
      </c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5"/>
    </row>
    <row r="30" spans="1:252" s="176" customFormat="1" ht="12.75" x14ac:dyDescent="0.2">
      <c r="A30" s="77" t="s">
        <v>47</v>
      </c>
      <c r="B30" s="77"/>
      <c r="C30" s="77"/>
      <c r="D30" s="77"/>
      <c r="E30" s="77"/>
      <c r="F30" s="77"/>
      <c r="G30" s="77"/>
      <c r="H30" s="77"/>
      <c r="I30" s="77"/>
      <c r="J30" s="128"/>
      <c r="K30" s="111" t="e">
        <f>K28+K29</f>
        <v>#DIV/0!</v>
      </c>
    </row>
    <row r="31" spans="1:252" s="179" customFormat="1" ht="37.5" customHeight="1" x14ac:dyDescent="0.2">
      <c r="A31" s="395" t="s">
        <v>173</v>
      </c>
      <c r="B31" s="396"/>
      <c r="C31" s="396"/>
      <c r="D31" s="396"/>
      <c r="E31" s="396"/>
      <c r="F31" s="396"/>
      <c r="G31" s="396"/>
      <c r="H31" s="396"/>
      <c r="I31" s="396"/>
      <c r="J31" s="396"/>
      <c r="K31" s="397"/>
    </row>
    <row r="32" spans="1:252" s="175" customFormat="1" ht="15" customHeight="1" x14ac:dyDescent="0.2">
      <c r="A32" s="410"/>
      <c r="B32" s="411"/>
      <c r="C32" s="411"/>
      <c r="D32" s="411"/>
      <c r="E32" s="411"/>
      <c r="F32" s="411"/>
      <c r="G32" s="411"/>
      <c r="H32" s="411"/>
      <c r="I32" s="411"/>
      <c r="J32" s="411"/>
      <c r="K32" s="412"/>
    </row>
    <row r="33" spans="1:19" s="176" customFormat="1" ht="12.75" x14ac:dyDescent="0.2">
      <c r="A33" s="413" t="s">
        <v>56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5"/>
    </row>
    <row r="34" spans="1:19" s="176" customFormat="1" ht="12.75" x14ac:dyDescent="0.2">
      <c r="A34" s="30" t="s">
        <v>57</v>
      </c>
      <c r="B34" s="416" t="s">
        <v>58</v>
      </c>
      <c r="C34" s="417"/>
      <c r="D34" s="417"/>
      <c r="E34" s="417"/>
      <c r="F34" s="417"/>
      <c r="G34" s="417"/>
      <c r="H34" s="417"/>
      <c r="I34" s="418"/>
      <c r="J34" s="31" t="s">
        <v>59</v>
      </c>
      <c r="K34" s="32" t="s">
        <v>79</v>
      </c>
    </row>
    <row r="35" spans="1:19" s="179" customFormat="1" ht="12" x14ac:dyDescent="0.2">
      <c r="A35" s="28" t="s">
        <v>0</v>
      </c>
      <c r="B35" s="313" t="s">
        <v>60</v>
      </c>
      <c r="C35" s="314"/>
      <c r="D35" s="314"/>
      <c r="E35" s="314"/>
      <c r="F35" s="314"/>
      <c r="G35" s="314"/>
      <c r="H35" s="314"/>
      <c r="I35" s="315"/>
      <c r="J35" s="220">
        <v>0.2</v>
      </c>
      <c r="K35" s="33" t="e">
        <f t="shared" ref="K35:K42" si="0">ROUND(($K$23+$K$30)*J35,2)</f>
        <v>#DIV/0!</v>
      </c>
      <c r="L35" s="186" t="s">
        <v>148</v>
      </c>
      <c r="M35" s="187"/>
      <c r="N35" s="187"/>
      <c r="O35" s="187"/>
      <c r="P35" s="187"/>
      <c r="Q35" s="187"/>
      <c r="R35" s="187"/>
      <c r="S35" s="188"/>
    </row>
    <row r="36" spans="1:19" s="179" customFormat="1" ht="12" x14ac:dyDescent="0.2">
      <c r="A36" s="28" t="s">
        <v>1</v>
      </c>
      <c r="B36" s="313" t="s">
        <v>24</v>
      </c>
      <c r="C36" s="314"/>
      <c r="D36" s="314"/>
      <c r="E36" s="314"/>
      <c r="F36" s="314"/>
      <c r="G36" s="314"/>
      <c r="H36" s="314"/>
      <c r="I36" s="315"/>
      <c r="J36" s="220">
        <v>2.5000000000000001E-2</v>
      </c>
      <c r="K36" s="33" t="e">
        <f t="shared" si="0"/>
        <v>#DIV/0!</v>
      </c>
      <c r="L36" s="186" t="s">
        <v>149</v>
      </c>
      <c r="M36" s="187"/>
      <c r="N36" s="187"/>
      <c r="O36" s="187"/>
      <c r="P36" s="187"/>
      <c r="Q36" s="187"/>
      <c r="R36" s="187"/>
      <c r="S36" s="188"/>
    </row>
    <row r="37" spans="1:19" s="179" customFormat="1" ht="13.5" customHeight="1" x14ac:dyDescent="0.2">
      <c r="A37" s="28" t="s">
        <v>2</v>
      </c>
      <c r="B37" s="313" t="s">
        <v>61</v>
      </c>
      <c r="C37" s="314"/>
      <c r="D37" s="314"/>
      <c r="E37" s="315"/>
      <c r="F37" s="189" t="s">
        <v>62</v>
      </c>
      <c r="G37" s="129">
        <f>Resumo!D14</f>
        <v>0</v>
      </c>
      <c r="H37" s="189" t="s">
        <v>63</v>
      </c>
      <c r="I37" s="137">
        <f>Resumo!D15</f>
        <v>0</v>
      </c>
      <c r="J37" s="190">
        <f>G37*I37</f>
        <v>0</v>
      </c>
      <c r="K37" s="191" t="e">
        <f t="shared" si="0"/>
        <v>#DIV/0!</v>
      </c>
      <c r="L37" s="186" t="s">
        <v>150</v>
      </c>
      <c r="M37" s="187"/>
      <c r="N37" s="187"/>
      <c r="O37" s="187"/>
      <c r="P37" s="187"/>
      <c r="Q37" s="187"/>
      <c r="R37" s="187"/>
      <c r="S37" s="188"/>
    </row>
    <row r="38" spans="1:19" s="179" customFormat="1" ht="12" x14ac:dyDescent="0.2">
      <c r="A38" s="28" t="s">
        <v>3</v>
      </c>
      <c r="B38" s="313" t="s">
        <v>64</v>
      </c>
      <c r="C38" s="314"/>
      <c r="D38" s="314"/>
      <c r="E38" s="314"/>
      <c r="F38" s="314"/>
      <c r="G38" s="314"/>
      <c r="H38" s="314"/>
      <c r="I38" s="315"/>
      <c r="J38" s="220">
        <v>1.4999999999999999E-2</v>
      </c>
      <c r="K38" s="33" t="e">
        <f t="shared" si="0"/>
        <v>#DIV/0!</v>
      </c>
      <c r="L38" s="186" t="s">
        <v>151</v>
      </c>
      <c r="M38" s="187"/>
      <c r="N38" s="187"/>
      <c r="O38" s="187"/>
      <c r="P38" s="187"/>
      <c r="Q38" s="187"/>
      <c r="R38" s="187"/>
      <c r="S38" s="188"/>
    </row>
    <row r="39" spans="1:19" s="179" customFormat="1" ht="12" x14ac:dyDescent="0.2">
      <c r="A39" s="28" t="s">
        <v>4</v>
      </c>
      <c r="B39" s="313" t="s">
        <v>65</v>
      </c>
      <c r="C39" s="314"/>
      <c r="D39" s="314"/>
      <c r="E39" s="314"/>
      <c r="F39" s="314"/>
      <c r="G39" s="314"/>
      <c r="H39" s="314"/>
      <c r="I39" s="315"/>
      <c r="J39" s="220">
        <v>0.01</v>
      </c>
      <c r="K39" s="33" t="e">
        <f t="shared" si="0"/>
        <v>#DIV/0!</v>
      </c>
      <c r="L39" s="186" t="s">
        <v>152</v>
      </c>
      <c r="M39" s="187"/>
      <c r="N39" s="187"/>
      <c r="O39" s="187"/>
      <c r="P39" s="187"/>
      <c r="Q39" s="187"/>
      <c r="R39" s="187"/>
      <c r="S39" s="188"/>
    </row>
    <row r="40" spans="1:19" s="179" customFormat="1" ht="12" x14ac:dyDescent="0.2">
      <c r="A40" s="28" t="s">
        <v>5</v>
      </c>
      <c r="B40" s="313" t="s">
        <v>25</v>
      </c>
      <c r="C40" s="314"/>
      <c r="D40" s="314"/>
      <c r="E40" s="314"/>
      <c r="F40" s="314"/>
      <c r="G40" s="314"/>
      <c r="H40" s="314"/>
      <c r="I40" s="315"/>
      <c r="J40" s="220">
        <v>6.0000000000000001E-3</v>
      </c>
      <c r="K40" s="33" t="e">
        <f t="shared" si="0"/>
        <v>#DIV/0!</v>
      </c>
      <c r="L40" s="186" t="s">
        <v>153</v>
      </c>
      <c r="M40" s="187"/>
      <c r="N40" s="187"/>
      <c r="O40" s="187"/>
      <c r="P40" s="187"/>
      <c r="Q40" s="187"/>
      <c r="R40" s="187"/>
      <c r="S40" s="188"/>
    </row>
    <row r="41" spans="1:19" s="179" customFormat="1" ht="12" x14ac:dyDescent="0.2">
      <c r="A41" s="28" t="s">
        <v>6</v>
      </c>
      <c r="B41" s="313" t="s">
        <v>23</v>
      </c>
      <c r="C41" s="314"/>
      <c r="D41" s="314"/>
      <c r="E41" s="314"/>
      <c r="F41" s="314"/>
      <c r="G41" s="314"/>
      <c r="H41" s="314"/>
      <c r="I41" s="315"/>
      <c r="J41" s="220">
        <v>2E-3</v>
      </c>
      <c r="K41" s="33" t="e">
        <f t="shared" si="0"/>
        <v>#DIV/0!</v>
      </c>
      <c r="L41" s="186" t="s">
        <v>154</v>
      </c>
      <c r="M41" s="187"/>
      <c r="N41" s="187"/>
      <c r="O41" s="187"/>
      <c r="P41" s="187"/>
      <c r="Q41" s="187"/>
      <c r="R41" s="187"/>
      <c r="S41" s="188"/>
    </row>
    <row r="42" spans="1:19" s="179" customFormat="1" ht="12" x14ac:dyDescent="0.2">
      <c r="A42" s="28" t="s">
        <v>7</v>
      </c>
      <c r="B42" s="313" t="s">
        <v>66</v>
      </c>
      <c r="C42" s="314"/>
      <c r="D42" s="314"/>
      <c r="E42" s="314"/>
      <c r="F42" s="314"/>
      <c r="G42" s="314"/>
      <c r="H42" s="314"/>
      <c r="I42" s="315"/>
      <c r="J42" s="220">
        <v>0.08</v>
      </c>
      <c r="K42" s="33" t="e">
        <f t="shared" si="0"/>
        <v>#DIV/0!</v>
      </c>
      <c r="L42" s="186" t="s">
        <v>155</v>
      </c>
      <c r="M42" s="187"/>
      <c r="N42" s="187"/>
      <c r="O42" s="187"/>
      <c r="P42" s="187"/>
      <c r="Q42" s="187"/>
      <c r="R42" s="187"/>
      <c r="S42" s="188"/>
    </row>
    <row r="43" spans="1:19" s="176" customFormat="1" ht="12.75" x14ac:dyDescent="0.2">
      <c r="A43" s="392" t="s">
        <v>47</v>
      </c>
      <c r="B43" s="393"/>
      <c r="C43" s="393"/>
      <c r="D43" s="393"/>
      <c r="E43" s="393"/>
      <c r="F43" s="393"/>
      <c r="G43" s="393"/>
      <c r="H43" s="393"/>
      <c r="I43" s="394"/>
      <c r="J43" s="34">
        <f>SUM(J35:J42)</f>
        <v>0.33800000000000002</v>
      </c>
      <c r="K43" s="35" t="e">
        <f>SUM(K35:K42)</f>
        <v>#DIV/0!</v>
      </c>
    </row>
    <row r="44" spans="1:19" s="175" customFormat="1" ht="42" customHeight="1" x14ac:dyDescent="0.2">
      <c r="A44" s="395" t="s">
        <v>67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7"/>
    </row>
    <row r="45" spans="1:19" s="179" customFormat="1" ht="12.75" customHeight="1" x14ac:dyDescent="0.2">
      <c r="A45" s="398" t="s">
        <v>68</v>
      </c>
      <c r="B45" s="399"/>
      <c r="C45" s="399"/>
      <c r="D45" s="399"/>
      <c r="E45" s="399"/>
      <c r="F45" s="399"/>
      <c r="G45" s="399"/>
      <c r="H45" s="399"/>
      <c r="I45" s="399"/>
      <c r="J45" s="399"/>
      <c r="K45" s="400"/>
    </row>
    <row r="46" spans="1:19" s="179" customFormat="1" ht="12.75" customHeight="1" x14ac:dyDescent="0.2">
      <c r="A46" s="36" t="s">
        <v>69</v>
      </c>
      <c r="B46" s="401" t="s">
        <v>20</v>
      </c>
      <c r="C46" s="402"/>
      <c r="D46" s="402"/>
      <c r="E46" s="402"/>
      <c r="F46" s="402"/>
      <c r="G46" s="402"/>
      <c r="H46" s="402"/>
      <c r="I46" s="402"/>
      <c r="J46" s="403"/>
      <c r="K46" s="29" t="s">
        <v>21</v>
      </c>
    </row>
    <row r="47" spans="1:19" s="179" customFormat="1" ht="12.75" customHeight="1" x14ac:dyDescent="0.2">
      <c r="A47" s="28" t="s">
        <v>0</v>
      </c>
      <c r="B47" s="313" t="s">
        <v>70</v>
      </c>
      <c r="C47" s="314"/>
      <c r="D47" s="314"/>
      <c r="E47" s="314"/>
      <c r="F47" s="314"/>
      <c r="G47" s="314"/>
      <c r="H47" s="314"/>
      <c r="I47" s="314"/>
      <c r="J47" s="315"/>
      <c r="K47" s="260">
        <f>'Benefícios Mensais e Diários'!L8</f>
        <v>0</v>
      </c>
      <c r="L47" s="192" t="s">
        <v>156</v>
      </c>
      <c r="M47" s="193"/>
      <c r="N47" s="193"/>
      <c r="O47" s="193"/>
      <c r="P47" s="193"/>
      <c r="Q47" s="193"/>
      <c r="R47" s="193"/>
      <c r="S47" s="194"/>
    </row>
    <row r="48" spans="1:19" s="179" customFormat="1" ht="12.75" customHeight="1" x14ac:dyDescent="0.2">
      <c r="A48" s="28" t="s">
        <v>1</v>
      </c>
      <c r="B48" s="313" t="s">
        <v>72</v>
      </c>
      <c r="C48" s="314"/>
      <c r="D48" s="314"/>
      <c r="E48" s="314"/>
      <c r="F48" s="314"/>
      <c r="G48" s="314"/>
      <c r="H48" s="314"/>
      <c r="I48" s="314"/>
      <c r="J48" s="315"/>
      <c r="K48" s="191">
        <f>'Benefícios Mensais e Diários'!R8</f>
        <v>0</v>
      </c>
      <c r="L48" s="451" t="s">
        <v>175</v>
      </c>
      <c r="M48" s="452"/>
      <c r="N48" s="452"/>
      <c r="O48" s="452"/>
      <c r="P48" s="452"/>
      <c r="Q48" s="452"/>
      <c r="R48" s="452"/>
      <c r="S48" s="453"/>
    </row>
    <row r="49" spans="1:11" s="179" customFormat="1" ht="12.75" customHeight="1" x14ac:dyDescent="0.2">
      <c r="A49" s="28" t="s">
        <v>2</v>
      </c>
      <c r="B49" s="313" t="s">
        <v>125</v>
      </c>
      <c r="C49" s="314"/>
      <c r="D49" s="314"/>
      <c r="E49" s="314"/>
      <c r="F49" s="314"/>
      <c r="G49" s="314"/>
      <c r="H49" s="314"/>
      <c r="I49" s="314"/>
      <c r="J49" s="315"/>
      <c r="K49" s="191">
        <f>'Benefícios Mensais e Diários'!V8</f>
        <v>0</v>
      </c>
    </row>
    <row r="50" spans="1:11" s="179" customFormat="1" ht="12" customHeight="1" x14ac:dyDescent="0.2">
      <c r="A50" s="28" t="s">
        <v>3</v>
      </c>
      <c r="B50" s="307" t="s">
        <v>126</v>
      </c>
      <c r="C50" s="308"/>
      <c r="D50" s="308"/>
      <c r="E50" s="308"/>
      <c r="F50" s="308"/>
      <c r="G50" s="308"/>
      <c r="H50" s="308"/>
      <c r="I50" s="308"/>
      <c r="J50" s="309"/>
      <c r="K50" s="143">
        <f>'Benefícios Mensais e Diários'!AB8</f>
        <v>0</v>
      </c>
    </row>
    <row r="51" spans="1:11" s="179" customFormat="1" ht="12" customHeight="1" x14ac:dyDescent="0.2">
      <c r="A51" s="28" t="s">
        <v>4</v>
      </c>
      <c r="B51" s="307" t="s">
        <v>214</v>
      </c>
      <c r="C51" s="308"/>
      <c r="D51" s="308"/>
      <c r="E51" s="308"/>
      <c r="F51" s="308"/>
      <c r="G51" s="308"/>
      <c r="H51" s="308"/>
      <c r="I51" s="308"/>
      <c r="J51" s="309"/>
      <c r="K51" s="143">
        <f>'Benefícios Mensais e Diários'!V8</f>
        <v>0</v>
      </c>
    </row>
    <row r="52" spans="1:11" s="179" customFormat="1" ht="12.75" customHeight="1" x14ac:dyDescent="0.2">
      <c r="A52" s="28" t="s">
        <v>5</v>
      </c>
      <c r="B52" s="330" t="s">
        <v>127</v>
      </c>
      <c r="C52" s="331"/>
      <c r="D52" s="331"/>
      <c r="E52" s="331"/>
      <c r="F52" s="331"/>
      <c r="G52" s="331"/>
      <c r="H52" s="331"/>
      <c r="I52" s="331"/>
      <c r="J52" s="332"/>
      <c r="K52" s="235">
        <f>Resumo!D20+Resumo!D21</f>
        <v>0</v>
      </c>
    </row>
    <row r="53" spans="1:11" s="179" customFormat="1" ht="12.75" customHeight="1" x14ac:dyDescent="0.2">
      <c r="A53" s="28" t="s">
        <v>6</v>
      </c>
      <c r="B53" s="330" t="s">
        <v>186</v>
      </c>
      <c r="C53" s="331"/>
      <c r="D53" s="331"/>
      <c r="E53" s="331"/>
      <c r="F53" s="331"/>
      <c r="G53" s="331"/>
      <c r="H53" s="331"/>
      <c r="I53" s="331"/>
      <c r="J53" s="332"/>
      <c r="K53" s="235">
        <f>Resumo!D22+Resumo!D23</f>
        <v>0</v>
      </c>
    </row>
    <row r="54" spans="1:11" s="179" customFormat="1" ht="12.75" customHeight="1" x14ac:dyDescent="0.2">
      <c r="A54" s="28" t="s">
        <v>7</v>
      </c>
      <c r="B54" s="313" t="s">
        <v>73</v>
      </c>
      <c r="C54" s="314"/>
      <c r="D54" s="314"/>
      <c r="E54" s="314"/>
      <c r="F54" s="314"/>
      <c r="G54" s="314"/>
      <c r="H54" s="314"/>
      <c r="I54" s="314"/>
      <c r="J54" s="315"/>
      <c r="K54" s="264">
        <v>0</v>
      </c>
    </row>
    <row r="55" spans="1:11" s="179" customFormat="1" ht="12.75" customHeight="1" x14ac:dyDescent="0.2">
      <c r="A55" s="147" t="s">
        <v>74</v>
      </c>
      <c r="B55" s="148"/>
      <c r="C55" s="148"/>
      <c r="D55" s="148"/>
      <c r="E55" s="148"/>
      <c r="F55" s="148"/>
      <c r="G55" s="148"/>
      <c r="H55" s="148"/>
      <c r="I55" s="148"/>
      <c r="J55" s="149"/>
      <c r="K55" s="35">
        <f>SUM(K47:K54)</f>
        <v>0</v>
      </c>
    </row>
    <row r="56" spans="1:11" s="179" customFormat="1" ht="37.35" customHeight="1" x14ac:dyDescent="0.2">
      <c r="A56" s="362" t="s">
        <v>75</v>
      </c>
      <c r="B56" s="363"/>
      <c r="C56" s="363"/>
      <c r="D56" s="363"/>
      <c r="E56" s="363"/>
      <c r="F56" s="363"/>
      <c r="G56" s="363"/>
      <c r="H56" s="363"/>
      <c r="I56" s="363"/>
      <c r="J56" s="363"/>
      <c r="K56" s="364"/>
    </row>
    <row r="57" spans="1:11" s="179" customFormat="1" ht="13.5" customHeight="1" x14ac:dyDescent="0.2">
      <c r="A57" s="91"/>
      <c r="B57" s="92"/>
      <c r="C57" s="92"/>
      <c r="D57" s="92"/>
      <c r="E57" s="92"/>
      <c r="F57" s="92"/>
      <c r="G57" s="92"/>
      <c r="H57" s="92"/>
      <c r="I57" s="92"/>
      <c r="J57" s="92"/>
      <c r="K57" s="93"/>
    </row>
    <row r="58" spans="1:11" s="179" customFormat="1" ht="16.149999999999999" customHeight="1" x14ac:dyDescent="0.2">
      <c r="A58" s="324" t="s">
        <v>76</v>
      </c>
      <c r="B58" s="325"/>
      <c r="C58" s="325"/>
      <c r="D58" s="325"/>
      <c r="E58" s="325"/>
      <c r="F58" s="325"/>
      <c r="G58" s="325"/>
      <c r="H58" s="325"/>
      <c r="I58" s="325"/>
      <c r="J58" s="325"/>
      <c r="K58" s="326"/>
    </row>
    <row r="59" spans="1:11" s="179" customFormat="1" ht="16.149999999999999" customHeight="1" x14ac:dyDescent="0.2">
      <c r="A59" s="39">
        <v>2</v>
      </c>
      <c r="B59" s="327" t="s">
        <v>77</v>
      </c>
      <c r="C59" s="328"/>
      <c r="D59" s="328"/>
      <c r="E59" s="328"/>
      <c r="F59" s="328"/>
      <c r="G59" s="328"/>
      <c r="H59" s="328"/>
      <c r="I59" s="328"/>
      <c r="J59" s="329"/>
      <c r="K59" s="40" t="s">
        <v>21</v>
      </c>
    </row>
    <row r="60" spans="1:11" s="179" customFormat="1" ht="14.65" customHeight="1" x14ac:dyDescent="0.2">
      <c r="A60" s="41" t="s">
        <v>46</v>
      </c>
      <c r="B60" s="330" t="s">
        <v>122</v>
      </c>
      <c r="C60" s="331"/>
      <c r="D60" s="331"/>
      <c r="E60" s="331"/>
      <c r="F60" s="331"/>
      <c r="G60" s="331"/>
      <c r="H60" s="331"/>
      <c r="I60" s="331"/>
      <c r="J60" s="332"/>
      <c r="K60" s="37" t="e">
        <f>K30</f>
        <v>#DIV/0!</v>
      </c>
    </row>
    <row r="61" spans="1:11" s="179" customFormat="1" ht="14.65" customHeight="1" x14ac:dyDescent="0.2">
      <c r="A61" s="41" t="s">
        <v>57</v>
      </c>
      <c r="B61" s="330" t="s">
        <v>58</v>
      </c>
      <c r="C61" s="331"/>
      <c r="D61" s="331"/>
      <c r="E61" s="331"/>
      <c r="F61" s="331"/>
      <c r="G61" s="331"/>
      <c r="H61" s="331"/>
      <c r="I61" s="331"/>
      <c r="J61" s="332"/>
      <c r="K61" s="37" t="e">
        <f>K43</f>
        <v>#DIV/0!</v>
      </c>
    </row>
    <row r="62" spans="1:11" s="179" customFormat="1" ht="14.65" customHeight="1" x14ac:dyDescent="0.2">
      <c r="A62" s="41" t="s">
        <v>69</v>
      </c>
      <c r="B62" s="330" t="s">
        <v>20</v>
      </c>
      <c r="C62" s="331"/>
      <c r="D62" s="331"/>
      <c r="E62" s="331"/>
      <c r="F62" s="331"/>
      <c r="G62" s="331"/>
      <c r="H62" s="331"/>
      <c r="I62" s="331"/>
      <c r="J62" s="332"/>
      <c r="K62" s="37">
        <f>K55</f>
        <v>0</v>
      </c>
    </row>
    <row r="63" spans="1:11" s="179" customFormat="1" ht="14.65" customHeight="1" x14ac:dyDescent="0.2">
      <c r="A63" s="333" t="s">
        <v>47</v>
      </c>
      <c r="B63" s="334"/>
      <c r="C63" s="334"/>
      <c r="D63" s="334"/>
      <c r="E63" s="334"/>
      <c r="F63" s="334"/>
      <c r="G63" s="334"/>
      <c r="H63" s="334"/>
      <c r="I63" s="334"/>
      <c r="J63" s="335"/>
      <c r="K63" s="35" t="e">
        <f>SUM(K60+K61+K62)</f>
        <v>#DIV/0!</v>
      </c>
    </row>
    <row r="64" spans="1:11" s="195" customFormat="1" ht="12.75" customHeight="1" x14ac:dyDescent="0.2">
      <c r="A64" s="88"/>
      <c r="B64" s="89"/>
      <c r="C64" s="89"/>
      <c r="D64" s="89"/>
      <c r="E64" s="89"/>
      <c r="F64" s="89"/>
      <c r="G64" s="89"/>
      <c r="H64" s="89"/>
      <c r="I64" s="89"/>
      <c r="J64" s="89"/>
      <c r="K64" s="90"/>
    </row>
    <row r="65" spans="1:27" s="179" customFormat="1" ht="16.149999999999999" customHeight="1" x14ac:dyDescent="0.2">
      <c r="A65" s="336" t="s">
        <v>78</v>
      </c>
      <c r="B65" s="337"/>
      <c r="C65" s="337"/>
      <c r="D65" s="337"/>
      <c r="E65" s="337"/>
      <c r="F65" s="337"/>
      <c r="G65" s="337"/>
      <c r="H65" s="337"/>
      <c r="I65" s="337"/>
      <c r="J65" s="337"/>
      <c r="K65" s="338"/>
      <c r="L65" s="195"/>
    </row>
    <row r="66" spans="1:27" s="195" customFormat="1" ht="16.149999999999999" customHeight="1" x14ac:dyDescent="0.2">
      <c r="A66" s="44">
        <v>3</v>
      </c>
      <c r="B66" s="339" t="s">
        <v>26</v>
      </c>
      <c r="C66" s="340"/>
      <c r="D66" s="340"/>
      <c r="E66" s="340"/>
      <c r="F66" s="340"/>
      <c r="G66" s="340"/>
      <c r="H66" s="340"/>
      <c r="I66" s="341"/>
      <c r="J66" s="45" t="s">
        <v>59</v>
      </c>
      <c r="K66" s="45" t="s">
        <v>79</v>
      </c>
      <c r="L66" s="196"/>
    </row>
    <row r="67" spans="1:27" s="179" customFormat="1" ht="12.75" customHeight="1" x14ac:dyDescent="0.2">
      <c r="A67" s="28" t="s">
        <v>0</v>
      </c>
      <c r="B67" s="330" t="s">
        <v>80</v>
      </c>
      <c r="C67" s="331"/>
      <c r="D67" s="331"/>
      <c r="E67" s="331"/>
      <c r="F67" s="331"/>
      <c r="G67" s="331"/>
      <c r="H67" s="331"/>
      <c r="I67" s="332"/>
      <c r="J67" s="113">
        <f>(5.55%)*(1/12)</f>
        <v>4.6249999999999998E-3</v>
      </c>
      <c r="K67" s="49">
        <f t="shared" ref="K67:K72" si="1">$K$23*J67</f>
        <v>0</v>
      </c>
      <c r="L67" s="457" t="s">
        <v>157</v>
      </c>
      <c r="M67" s="458"/>
      <c r="N67" s="458"/>
      <c r="O67" s="458"/>
      <c r="P67" s="458"/>
      <c r="Q67" s="458"/>
      <c r="R67" s="458"/>
      <c r="S67" s="458"/>
      <c r="T67" s="458"/>
      <c r="U67" s="458"/>
      <c r="V67" s="458"/>
      <c r="W67" s="458"/>
      <c r="X67" s="458"/>
      <c r="Y67" s="459"/>
    </row>
    <row r="68" spans="1:27" s="179" customFormat="1" ht="14.65" customHeight="1" x14ac:dyDescent="0.2">
      <c r="A68" s="109" t="s">
        <v>1</v>
      </c>
      <c r="B68" s="321" t="s">
        <v>81</v>
      </c>
      <c r="C68" s="322"/>
      <c r="D68" s="322"/>
      <c r="E68" s="322"/>
      <c r="F68" s="322"/>
      <c r="G68" s="322"/>
      <c r="H68" s="322"/>
      <c r="I68" s="323"/>
      <c r="J68" s="138">
        <f>FLOOR((J67*J42),0.0001)</f>
        <v>3.0000000000000003E-4</v>
      </c>
      <c r="K68" s="49">
        <f t="shared" si="1"/>
        <v>0</v>
      </c>
      <c r="L68" s="457" t="s">
        <v>158</v>
      </c>
      <c r="M68" s="458"/>
      <c r="N68" s="458"/>
      <c r="O68" s="458"/>
      <c r="P68" s="458"/>
      <c r="Q68" s="458"/>
      <c r="R68" s="458"/>
      <c r="S68" s="458"/>
      <c r="T68" s="458"/>
      <c r="U68" s="458"/>
      <c r="V68" s="458"/>
      <c r="W68" s="458"/>
      <c r="X68" s="458"/>
      <c r="Y68" s="459"/>
      <c r="Z68" s="197"/>
      <c r="AA68" s="197"/>
    </row>
    <row r="69" spans="1:27" s="195" customFormat="1" ht="14.65" customHeight="1" x14ac:dyDescent="0.2">
      <c r="A69" s="109" t="s">
        <v>2</v>
      </c>
      <c r="B69" s="321" t="s">
        <v>146</v>
      </c>
      <c r="C69" s="322"/>
      <c r="D69" s="322"/>
      <c r="E69" s="322"/>
      <c r="F69" s="322"/>
      <c r="G69" s="322"/>
      <c r="H69" s="322"/>
      <c r="I69" s="323"/>
      <c r="J69" s="113">
        <v>0.02</v>
      </c>
      <c r="K69" s="49">
        <f t="shared" si="1"/>
        <v>0</v>
      </c>
      <c r="L69" s="455" t="s">
        <v>144</v>
      </c>
      <c r="M69" s="456"/>
      <c r="N69" s="456"/>
      <c r="O69" s="456"/>
      <c r="P69" s="456"/>
      <c r="Q69" s="456"/>
      <c r="R69" s="456"/>
      <c r="S69" s="456"/>
      <c r="T69" s="456"/>
      <c r="U69" s="456"/>
      <c r="V69" s="456"/>
      <c r="W69" s="456"/>
      <c r="X69" s="456"/>
      <c r="Y69" s="456"/>
    </row>
    <row r="70" spans="1:27" s="179" customFormat="1" ht="14.25" customHeight="1" x14ac:dyDescent="0.2">
      <c r="A70" s="109" t="s">
        <v>3</v>
      </c>
      <c r="B70" s="321" t="s">
        <v>82</v>
      </c>
      <c r="C70" s="322"/>
      <c r="D70" s="322"/>
      <c r="E70" s="322"/>
      <c r="F70" s="322"/>
      <c r="G70" s="322"/>
      <c r="H70" s="322"/>
      <c r="I70" s="323"/>
      <c r="J70" s="113">
        <f>((1/30)*7)/12</f>
        <v>1.9444444444444445E-2</v>
      </c>
      <c r="K70" s="46">
        <f t="shared" si="1"/>
        <v>0</v>
      </c>
      <c r="L70" s="457" t="s">
        <v>168</v>
      </c>
      <c r="M70" s="458"/>
      <c r="N70" s="458"/>
      <c r="O70" s="458"/>
      <c r="P70" s="458"/>
      <c r="Q70" s="458"/>
      <c r="R70" s="458"/>
      <c r="S70" s="458"/>
      <c r="T70" s="458"/>
      <c r="U70" s="458"/>
      <c r="V70" s="458"/>
      <c r="W70" s="458"/>
      <c r="X70" s="458"/>
      <c r="Y70" s="459"/>
    </row>
    <row r="71" spans="1:27" s="179" customFormat="1" ht="12" customHeight="1" x14ac:dyDescent="0.2">
      <c r="A71" s="109" t="s">
        <v>4</v>
      </c>
      <c r="B71" s="321" t="s">
        <v>147</v>
      </c>
      <c r="C71" s="322"/>
      <c r="D71" s="322"/>
      <c r="E71" s="322"/>
      <c r="F71" s="322"/>
      <c r="G71" s="322"/>
      <c r="H71" s="322"/>
      <c r="I71" s="323"/>
      <c r="J71" s="113">
        <f>J70*J43</f>
        <v>6.5722222222222224E-3</v>
      </c>
      <c r="K71" s="46">
        <f t="shared" si="1"/>
        <v>0</v>
      </c>
      <c r="L71" s="457" t="s">
        <v>169</v>
      </c>
      <c r="M71" s="458"/>
      <c r="N71" s="458"/>
      <c r="O71" s="458"/>
      <c r="P71" s="458"/>
      <c r="Q71" s="458"/>
      <c r="R71" s="458"/>
      <c r="S71" s="458"/>
      <c r="T71" s="458"/>
      <c r="U71" s="458"/>
      <c r="V71" s="458"/>
      <c r="W71" s="458"/>
      <c r="X71" s="458"/>
      <c r="Y71" s="459"/>
    </row>
    <row r="72" spans="1:27" s="195" customFormat="1" ht="12" customHeight="1" x14ac:dyDescent="0.2">
      <c r="A72" s="109" t="s">
        <v>5</v>
      </c>
      <c r="B72" s="321" t="s">
        <v>145</v>
      </c>
      <c r="C72" s="322"/>
      <c r="D72" s="322"/>
      <c r="E72" s="322"/>
      <c r="F72" s="322"/>
      <c r="G72" s="322"/>
      <c r="H72" s="322"/>
      <c r="I72" s="323"/>
      <c r="J72" s="113">
        <v>0.02</v>
      </c>
      <c r="K72" s="49">
        <f t="shared" si="1"/>
        <v>0</v>
      </c>
      <c r="L72" s="463" t="s">
        <v>144</v>
      </c>
      <c r="M72" s="464"/>
      <c r="N72" s="464"/>
      <c r="O72" s="464"/>
      <c r="P72" s="464"/>
      <c r="Q72" s="464"/>
      <c r="R72" s="464"/>
      <c r="S72" s="464"/>
      <c r="T72" s="464"/>
      <c r="U72" s="464"/>
      <c r="V72" s="464"/>
      <c r="W72" s="464"/>
      <c r="X72" s="464"/>
      <c r="Y72" s="464"/>
    </row>
    <row r="73" spans="1:27" s="179" customFormat="1" ht="12.75" customHeight="1" x14ac:dyDescent="0.2">
      <c r="A73" s="79" t="s">
        <v>47</v>
      </c>
      <c r="B73" s="80"/>
      <c r="C73" s="80"/>
      <c r="D73" s="80"/>
      <c r="E73" s="80"/>
      <c r="F73" s="80"/>
      <c r="G73" s="80"/>
      <c r="H73" s="80"/>
      <c r="I73" s="80"/>
      <c r="J73" s="116">
        <f>SUM(J67:J72)</f>
        <v>7.0941666666666667E-2</v>
      </c>
      <c r="K73" s="35">
        <f>SUM(K67:K72)</f>
        <v>0</v>
      </c>
    </row>
    <row r="74" spans="1:27" s="195" customFormat="1" ht="12.75" customHeight="1" x14ac:dyDescent="0.2">
      <c r="A74" s="88"/>
      <c r="B74" s="89"/>
      <c r="C74" s="89"/>
      <c r="D74" s="89"/>
      <c r="E74" s="89"/>
      <c r="F74" s="89"/>
      <c r="G74" s="89"/>
      <c r="H74" s="89"/>
      <c r="I74" s="89"/>
      <c r="J74" s="89"/>
      <c r="K74" s="90"/>
    </row>
    <row r="75" spans="1:27" s="179" customFormat="1" ht="16.149999999999999" customHeight="1" x14ac:dyDescent="0.2">
      <c r="A75" s="336" t="s">
        <v>159</v>
      </c>
      <c r="B75" s="337"/>
      <c r="C75" s="337"/>
      <c r="D75" s="337"/>
      <c r="E75" s="337"/>
      <c r="F75" s="337"/>
      <c r="G75" s="337"/>
      <c r="H75" s="337"/>
      <c r="I75" s="337"/>
      <c r="J75" s="337"/>
      <c r="K75" s="338"/>
    </row>
    <row r="76" spans="1:27" s="179" customFormat="1" ht="24" customHeight="1" x14ac:dyDescent="0.2">
      <c r="A76" s="350" t="s">
        <v>174</v>
      </c>
      <c r="B76" s="351"/>
      <c r="C76" s="351"/>
      <c r="D76" s="351"/>
      <c r="E76" s="351"/>
      <c r="F76" s="351"/>
      <c r="G76" s="351"/>
      <c r="H76" s="351"/>
      <c r="I76" s="351"/>
      <c r="J76" s="351"/>
      <c r="K76" s="352"/>
    </row>
    <row r="77" spans="1:27" s="179" customFormat="1" ht="14.65" customHeight="1" x14ac:dyDescent="0.2">
      <c r="A77" s="85"/>
      <c r="B77" s="86"/>
      <c r="C77" s="86"/>
      <c r="D77" s="86"/>
      <c r="E77" s="86"/>
      <c r="F77" s="86"/>
      <c r="G77" s="86"/>
      <c r="H77" s="86"/>
      <c r="I77" s="86"/>
      <c r="J77" s="86"/>
      <c r="K77" s="87"/>
      <c r="L77" s="198"/>
    </row>
    <row r="78" spans="1:27" s="179" customFormat="1" ht="12.75" customHeight="1" x14ac:dyDescent="0.2">
      <c r="A78" s="47" t="s">
        <v>22</v>
      </c>
      <c r="B78" s="346" t="s">
        <v>83</v>
      </c>
      <c r="C78" s="347"/>
      <c r="D78" s="347"/>
      <c r="E78" s="347"/>
      <c r="F78" s="347"/>
      <c r="G78" s="347"/>
      <c r="H78" s="347"/>
      <c r="I78" s="348"/>
      <c r="J78" s="47" t="s">
        <v>59</v>
      </c>
      <c r="K78" s="39" t="s">
        <v>21</v>
      </c>
    </row>
    <row r="79" spans="1:27" s="195" customFormat="1" ht="12.75" customHeight="1" x14ac:dyDescent="0.2">
      <c r="A79" s="48" t="s">
        <v>0</v>
      </c>
      <c r="B79" s="316" t="s">
        <v>160</v>
      </c>
      <c r="C79" s="317"/>
      <c r="D79" s="317"/>
      <c r="E79" s="317"/>
      <c r="F79" s="317"/>
      <c r="G79" s="317"/>
      <c r="H79" s="317"/>
      <c r="I79" s="349"/>
      <c r="J79" s="108">
        <f>5.96/365*100%</f>
        <v>1.6328767123287673E-2</v>
      </c>
      <c r="K79" s="49">
        <f>$K$23*J79</f>
        <v>0</v>
      </c>
      <c r="L79" s="457" t="s">
        <v>164</v>
      </c>
      <c r="M79" s="458"/>
      <c r="N79" s="458"/>
      <c r="O79" s="458"/>
      <c r="P79" s="458"/>
      <c r="Q79" s="458"/>
      <c r="R79" s="458"/>
      <c r="S79" s="458"/>
      <c r="T79" s="458"/>
      <c r="U79" s="458"/>
      <c r="V79" s="458"/>
      <c r="W79" s="458"/>
      <c r="X79" s="458"/>
      <c r="Y79" s="459"/>
    </row>
    <row r="80" spans="1:27" s="195" customFormat="1" ht="24" customHeight="1" x14ac:dyDescent="0.2">
      <c r="A80" s="48" t="s">
        <v>1</v>
      </c>
      <c r="B80" s="316" t="s">
        <v>161</v>
      </c>
      <c r="C80" s="317"/>
      <c r="D80" s="317"/>
      <c r="E80" s="317"/>
      <c r="F80" s="317"/>
      <c r="G80" s="317"/>
      <c r="H80" s="317"/>
      <c r="I80" s="349"/>
      <c r="J80" s="136">
        <f>+(0.166666666666667/12)*0.015</f>
        <v>2.0833333333333373E-4</v>
      </c>
      <c r="K80" s="49">
        <f t="shared" ref="K80:K83" si="2">$K$23*J80</f>
        <v>0</v>
      </c>
      <c r="L80" s="460" t="s">
        <v>166</v>
      </c>
      <c r="M80" s="461"/>
      <c r="N80" s="461"/>
      <c r="O80" s="461"/>
      <c r="P80" s="461"/>
      <c r="Q80" s="461"/>
      <c r="R80" s="461"/>
      <c r="S80" s="461"/>
      <c r="T80" s="461"/>
      <c r="U80" s="461"/>
      <c r="V80" s="461"/>
      <c r="W80" s="461"/>
      <c r="X80" s="461"/>
      <c r="Y80" s="462"/>
    </row>
    <row r="81" spans="1:44" s="195" customFormat="1" ht="27.75" customHeight="1" x14ac:dyDescent="0.2">
      <c r="A81" s="48" t="s">
        <v>2</v>
      </c>
      <c r="B81" s="316" t="s">
        <v>162</v>
      </c>
      <c r="C81" s="317"/>
      <c r="D81" s="317"/>
      <c r="E81" s="317"/>
      <c r="F81" s="317"/>
      <c r="G81" s="317"/>
      <c r="H81" s="317"/>
      <c r="I81" s="349"/>
      <c r="J81" s="136">
        <f>((15/30)/12)*0.08</f>
        <v>3.3333333333333331E-3</v>
      </c>
      <c r="K81" s="49">
        <f t="shared" si="2"/>
        <v>0</v>
      </c>
      <c r="L81" s="460" t="s">
        <v>165</v>
      </c>
      <c r="M81" s="461"/>
      <c r="N81" s="461"/>
      <c r="O81" s="461"/>
      <c r="P81" s="461"/>
      <c r="Q81" s="461"/>
      <c r="R81" s="461"/>
      <c r="S81" s="461"/>
      <c r="T81" s="461"/>
      <c r="U81" s="461"/>
      <c r="V81" s="461"/>
      <c r="W81" s="461"/>
      <c r="X81" s="461"/>
      <c r="Y81" s="462"/>
      <c r="Z81" s="460"/>
      <c r="AA81" s="461"/>
      <c r="AB81" s="461"/>
      <c r="AC81" s="461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/>
      <c r="AR81" s="199"/>
    </row>
    <row r="82" spans="1:44" s="195" customFormat="1" ht="12.75" customHeight="1" x14ac:dyDescent="0.2">
      <c r="A82" s="48" t="s">
        <v>3</v>
      </c>
      <c r="B82" s="316" t="s">
        <v>163</v>
      </c>
      <c r="C82" s="317"/>
      <c r="D82" s="317"/>
      <c r="E82" s="317"/>
      <c r="F82" s="317"/>
      <c r="G82" s="317"/>
      <c r="H82" s="317"/>
      <c r="I82" s="317"/>
      <c r="J82" s="108">
        <f>0.02*(4/12)/12</f>
        <v>5.5555555555555556E-4</v>
      </c>
      <c r="K82" s="49">
        <f t="shared" si="2"/>
        <v>0</v>
      </c>
      <c r="L82" s="460" t="s">
        <v>167</v>
      </c>
      <c r="M82" s="461"/>
      <c r="N82" s="461"/>
      <c r="O82" s="461"/>
      <c r="P82" s="461"/>
      <c r="Q82" s="461"/>
      <c r="R82" s="461"/>
      <c r="S82" s="461"/>
      <c r="T82" s="461"/>
      <c r="U82" s="461"/>
      <c r="V82" s="461"/>
      <c r="W82" s="461"/>
      <c r="X82" s="461"/>
      <c r="Y82" s="462"/>
    </row>
    <row r="83" spans="1:44" s="195" customFormat="1" ht="12.75" customHeight="1" x14ac:dyDescent="0.2">
      <c r="A83" s="48" t="s">
        <v>4</v>
      </c>
      <c r="B83" s="316" t="s">
        <v>111</v>
      </c>
      <c r="C83" s="317"/>
      <c r="D83" s="317"/>
      <c r="E83" s="317"/>
      <c r="F83" s="317"/>
      <c r="G83" s="317"/>
      <c r="H83" s="317"/>
      <c r="I83" s="317"/>
      <c r="J83" s="108">
        <v>0</v>
      </c>
      <c r="K83" s="49">
        <f t="shared" si="2"/>
        <v>0</v>
      </c>
      <c r="L83" s="200"/>
    </row>
    <row r="84" spans="1:44" s="179" customFormat="1" ht="12.75" customHeight="1" x14ac:dyDescent="0.2">
      <c r="A84" s="79" t="s">
        <v>47</v>
      </c>
      <c r="B84" s="80"/>
      <c r="C84" s="80"/>
      <c r="D84" s="80"/>
      <c r="E84" s="80"/>
      <c r="F84" s="80"/>
      <c r="G84" s="80"/>
      <c r="H84" s="80"/>
      <c r="I84" s="80"/>
      <c r="J84" s="117">
        <f>SUM(J79:J82)</f>
        <v>2.0425989345509897E-2</v>
      </c>
      <c r="K84" s="120">
        <f>SUM(K79:K82)</f>
        <v>0</v>
      </c>
    </row>
    <row r="85" spans="1:44" s="179" customFormat="1" ht="12.75" customHeight="1" x14ac:dyDescent="0.2">
      <c r="A85" s="94"/>
      <c r="B85" s="95"/>
      <c r="C85" s="95"/>
      <c r="D85" s="95"/>
      <c r="E85" s="95"/>
      <c r="F85" s="95"/>
      <c r="G85" s="95"/>
      <c r="H85" s="95"/>
      <c r="I85" s="95"/>
      <c r="J85" s="95"/>
      <c r="K85" s="96"/>
    </row>
    <row r="86" spans="1:44" s="179" customFormat="1" ht="18" customHeight="1" x14ac:dyDescent="0.2">
      <c r="A86" s="91"/>
      <c r="B86" s="92"/>
      <c r="C86" s="92"/>
      <c r="D86" s="92"/>
      <c r="E86" s="92"/>
      <c r="F86" s="92"/>
      <c r="G86" s="92"/>
      <c r="H86" s="92"/>
      <c r="I86" s="92"/>
      <c r="J86" s="92"/>
      <c r="K86" s="93"/>
    </row>
    <row r="87" spans="1:44" s="179" customFormat="1" ht="11.25" customHeight="1" x14ac:dyDescent="0.2">
      <c r="A87" s="82"/>
      <c r="B87" s="83"/>
      <c r="C87" s="83"/>
      <c r="D87" s="83"/>
      <c r="E87" s="83"/>
      <c r="F87" s="83"/>
      <c r="G87" s="83"/>
      <c r="H87" s="83"/>
      <c r="I87" s="83"/>
      <c r="J87" s="83"/>
      <c r="K87" s="84"/>
    </row>
    <row r="88" spans="1:44" s="179" customFormat="1" ht="16.149999999999999" customHeight="1" x14ac:dyDescent="0.2">
      <c r="A88" s="324" t="s">
        <v>84</v>
      </c>
      <c r="B88" s="325"/>
      <c r="C88" s="325"/>
      <c r="D88" s="325"/>
      <c r="E88" s="325"/>
      <c r="F88" s="325"/>
      <c r="G88" s="325"/>
      <c r="H88" s="325"/>
      <c r="I88" s="325"/>
      <c r="J88" s="325"/>
      <c r="K88" s="326"/>
    </row>
    <row r="89" spans="1:44" s="179" customFormat="1" ht="16.149999999999999" customHeight="1" x14ac:dyDescent="0.2">
      <c r="A89" s="39">
        <v>4</v>
      </c>
      <c r="B89" s="443" t="s">
        <v>170</v>
      </c>
      <c r="C89" s="444"/>
      <c r="D89" s="444"/>
      <c r="E89" s="444"/>
      <c r="F89" s="444"/>
      <c r="G89" s="444"/>
      <c r="H89" s="444"/>
      <c r="I89" s="444"/>
      <c r="J89" s="445"/>
      <c r="K89" s="40" t="s">
        <v>21</v>
      </c>
    </row>
    <row r="90" spans="1:44" s="179" customFormat="1" ht="14.65" customHeight="1" x14ac:dyDescent="0.2">
      <c r="A90" s="41" t="s">
        <v>22</v>
      </c>
      <c r="B90" s="389" t="s">
        <v>171</v>
      </c>
      <c r="C90" s="390"/>
      <c r="D90" s="390"/>
      <c r="E90" s="390"/>
      <c r="F90" s="390"/>
      <c r="G90" s="390"/>
      <c r="H90" s="390"/>
      <c r="I90" s="390"/>
      <c r="J90" s="391"/>
      <c r="K90" s="107">
        <f>K84</f>
        <v>0</v>
      </c>
    </row>
    <row r="91" spans="1:44" s="179" customFormat="1" ht="14.65" customHeight="1" x14ac:dyDescent="0.2">
      <c r="A91" s="79" t="s">
        <v>47</v>
      </c>
      <c r="B91" s="80"/>
      <c r="C91" s="80"/>
      <c r="D91" s="80"/>
      <c r="E91" s="80"/>
      <c r="F91" s="80"/>
      <c r="G91" s="80"/>
      <c r="H91" s="80"/>
      <c r="I91" s="80"/>
      <c r="J91" s="81"/>
      <c r="K91" s="42">
        <f>SUM(K90)</f>
        <v>0</v>
      </c>
    </row>
    <row r="92" spans="1:44" s="195" customFormat="1" ht="12.75" customHeight="1" x14ac:dyDescent="0.2">
      <c r="A92" s="88"/>
      <c r="B92" s="89"/>
      <c r="C92" s="89"/>
      <c r="D92" s="89"/>
      <c r="E92" s="89"/>
      <c r="F92" s="89"/>
      <c r="G92" s="89"/>
      <c r="H92" s="89"/>
      <c r="I92" s="89"/>
      <c r="J92" s="89"/>
      <c r="K92" s="90"/>
    </row>
    <row r="93" spans="1:44" s="179" customFormat="1" ht="16.149999999999999" customHeight="1" x14ac:dyDescent="0.2">
      <c r="A93" s="336" t="s">
        <v>85</v>
      </c>
      <c r="B93" s="337"/>
      <c r="C93" s="337"/>
      <c r="D93" s="337"/>
      <c r="E93" s="337"/>
      <c r="F93" s="337"/>
      <c r="G93" s="337"/>
      <c r="H93" s="337"/>
      <c r="I93" s="337"/>
      <c r="J93" s="337"/>
      <c r="K93" s="338"/>
    </row>
    <row r="94" spans="1:44" s="179" customFormat="1" ht="16.149999999999999" customHeight="1" x14ac:dyDescent="0.2">
      <c r="A94" s="39">
        <v>5</v>
      </c>
      <c r="B94" s="327" t="s">
        <v>86</v>
      </c>
      <c r="C94" s="328"/>
      <c r="D94" s="328"/>
      <c r="E94" s="328"/>
      <c r="F94" s="328"/>
      <c r="G94" s="328"/>
      <c r="H94" s="328"/>
      <c r="I94" s="328"/>
      <c r="J94" s="329"/>
      <c r="K94" s="40" t="s">
        <v>21</v>
      </c>
    </row>
    <row r="95" spans="1:44" s="179" customFormat="1" ht="12.75" customHeight="1" x14ac:dyDescent="0.2">
      <c r="A95" s="28" t="s">
        <v>3</v>
      </c>
      <c r="B95" s="313" t="s">
        <v>87</v>
      </c>
      <c r="C95" s="314"/>
      <c r="D95" s="314"/>
      <c r="E95" s="314"/>
      <c r="F95" s="314"/>
      <c r="G95" s="314"/>
      <c r="H95" s="314"/>
      <c r="I95" s="314"/>
      <c r="J95" s="315"/>
      <c r="K95" s="50">
        <v>0</v>
      </c>
    </row>
    <row r="96" spans="1:44" s="179" customFormat="1" ht="12.75" customHeight="1" x14ac:dyDescent="0.2">
      <c r="A96" s="79" t="s">
        <v>74</v>
      </c>
      <c r="B96" s="80"/>
      <c r="C96" s="80"/>
      <c r="D96" s="80"/>
      <c r="E96" s="80"/>
      <c r="F96" s="80"/>
      <c r="G96" s="80"/>
      <c r="H96" s="80"/>
      <c r="I96" s="80"/>
      <c r="J96" s="81"/>
      <c r="K96" s="38">
        <f>SUM(K95:K95)</f>
        <v>0</v>
      </c>
    </row>
    <row r="97" spans="1:11" s="179" customFormat="1" ht="5.25" customHeight="1" x14ac:dyDescent="0.2">
      <c r="A97" s="91"/>
      <c r="B97" s="92"/>
      <c r="C97" s="92"/>
      <c r="D97" s="92"/>
      <c r="E97" s="92"/>
      <c r="F97" s="92"/>
      <c r="G97" s="92"/>
      <c r="H97" s="92"/>
      <c r="I97" s="92"/>
      <c r="J97" s="92"/>
      <c r="K97" s="93"/>
    </row>
    <row r="98" spans="1:11" s="179" customFormat="1" ht="14.65" customHeight="1" x14ac:dyDescent="0.2">
      <c r="A98" s="362" t="s">
        <v>112</v>
      </c>
      <c r="B98" s="363"/>
      <c r="C98" s="363"/>
      <c r="D98" s="363"/>
      <c r="E98" s="363"/>
      <c r="F98" s="363"/>
      <c r="G98" s="363"/>
      <c r="H98" s="363"/>
      <c r="I98" s="363"/>
      <c r="J98" s="363"/>
      <c r="K98" s="364"/>
    </row>
    <row r="99" spans="1:11" s="195" customFormat="1" ht="12.75" customHeight="1" x14ac:dyDescent="0.2">
      <c r="A99" s="88"/>
      <c r="B99" s="89"/>
      <c r="C99" s="89"/>
      <c r="D99" s="89"/>
      <c r="E99" s="89"/>
      <c r="F99" s="89"/>
      <c r="G99" s="89"/>
      <c r="H99" s="89"/>
      <c r="I99" s="89"/>
      <c r="J99" s="89"/>
      <c r="K99" s="90"/>
    </row>
    <row r="100" spans="1:11" s="179" customFormat="1" ht="21.75" customHeight="1" x14ac:dyDescent="0.2">
      <c r="A100" s="336" t="s">
        <v>88</v>
      </c>
      <c r="B100" s="337"/>
      <c r="C100" s="337"/>
      <c r="D100" s="337"/>
      <c r="E100" s="337"/>
      <c r="F100" s="337"/>
      <c r="G100" s="337"/>
      <c r="H100" s="337"/>
      <c r="I100" s="337"/>
      <c r="J100" s="337"/>
      <c r="K100" s="338"/>
    </row>
    <row r="101" spans="1:11" s="179" customFormat="1" ht="18" customHeight="1" x14ac:dyDescent="0.2">
      <c r="A101" s="45">
        <v>6</v>
      </c>
      <c r="B101" s="97" t="s">
        <v>89</v>
      </c>
      <c r="C101" s="98"/>
      <c r="D101" s="98"/>
      <c r="E101" s="98"/>
      <c r="F101" s="98"/>
      <c r="G101" s="98"/>
      <c r="H101" s="98"/>
      <c r="I101" s="98"/>
      <c r="J101" s="51" t="s">
        <v>59</v>
      </c>
      <c r="K101" s="52" t="s">
        <v>21</v>
      </c>
    </row>
    <row r="102" spans="1:11" s="179" customFormat="1" ht="30.75" customHeight="1" x14ac:dyDescent="0.2">
      <c r="A102" s="431" t="s">
        <v>90</v>
      </c>
      <c r="B102" s="432"/>
      <c r="C102" s="432"/>
      <c r="D102" s="432"/>
      <c r="E102" s="432"/>
      <c r="F102" s="432"/>
      <c r="G102" s="432"/>
      <c r="H102" s="432"/>
      <c r="I102" s="433"/>
      <c r="J102" s="53" t="s">
        <v>71</v>
      </c>
      <c r="K102" s="33" t="e">
        <f>SUM(K23+K63+K73+K91+K96)</f>
        <v>#DIV/0!</v>
      </c>
    </row>
    <row r="103" spans="1:11" s="179" customFormat="1" ht="12.75" customHeight="1" x14ac:dyDescent="0.2">
      <c r="A103" s="47" t="s">
        <v>0</v>
      </c>
      <c r="B103" s="99" t="s">
        <v>91</v>
      </c>
      <c r="C103" s="100"/>
      <c r="D103" s="100"/>
      <c r="E103" s="100"/>
      <c r="F103" s="100"/>
      <c r="G103" s="100"/>
      <c r="H103" s="100"/>
      <c r="I103" s="100"/>
      <c r="J103" s="69">
        <f>Resumo!D24</f>
        <v>0</v>
      </c>
      <c r="K103" s="49" t="e">
        <f>ROUND(J103*K102,2)</f>
        <v>#DIV/0!</v>
      </c>
    </row>
    <row r="104" spans="1:11" s="179" customFormat="1" ht="32.25" customHeight="1" x14ac:dyDescent="0.2">
      <c r="A104" s="431" t="s">
        <v>92</v>
      </c>
      <c r="B104" s="432"/>
      <c r="C104" s="432"/>
      <c r="D104" s="432"/>
      <c r="E104" s="432"/>
      <c r="F104" s="432"/>
      <c r="G104" s="432"/>
      <c r="H104" s="432"/>
      <c r="I104" s="433"/>
      <c r="J104" s="55" t="s">
        <v>71</v>
      </c>
      <c r="K104" s="33" t="e">
        <f>SUM(K23+K63+K73+K91+K96+K103)</f>
        <v>#DIV/0!</v>
      </c>
    </row>
    <row r="105" spans="1:11" s="179" customFormat="1" ht="12.75" customHeight="1" x14ac:dyDescent="0.2">
      <c r="A105" s="47" t="s">
        <v>1</v>
      </c>
      <c r="B105" s="99" t="s">
        <v>93</v>
      </c>
      <c r="C105" s="100"/>
      <c r="D105" s="100"/>
      <c r="E105" s="100"/>
      <c r="F105" s="100"/>
      <c r="G105" s="100"/>
      <c r="H105" s="100"/>
      <c r="I105" s="100"/>
      <c r="J105" s="69">
        <f>Resumo!D25</f>
        <v>0</v>
      </c>
      <c r="K105" s="49" t="e">
        <f>ROUND(J105*K104,2)</f>
        <v>#DIV/0!</v>
      </c>
    </row>
    <row r="106" spans="1:11" s="179" customFormat="1" ht="29.25" customHeight="1" x14ac:dyDescent="0.2">
      <c r="A106" s="431" t="s">
        <v>94</v>
      </c>
      <c r="B106" s="432"/>
      <c r="C106" s="432"/>
      <c r="D106" s="432"/>
      <c r="E106" s="432"/>
      <c r="F106" s="432"/>
      <c r="G106" s="432"/>
      <c r="H106" s="432"/>
      <c r="I106" s="433"/>
      <c r="J106" s="55" t="s">
        <v>71</v>
      </c>
      <c r="K106" s="33" t="e">
        <f>SUM(K23+K63+K73+K91+K96+K103+K105)</f>
        <v>#DIV/0!</v>
      </c>
    </row>
    <row r="107" spans="1:11" s="179" customFormat="1" ht="12.75" customHeight="1" x14ac:dyDescent="0.2">
      <c r="A107" s="47" t="s">
        <v>2</v>
      </c>
      <c r="B107" s="99" t="s">
        <v>28</v>
      </c>
      <c r="C107" s="100"/>
      <c r="D107" s="100"/>
      <c r="E107" s="100"/>
      <c r="F107" s="100"/>
      <c r="G107" s="100"/>
      <c r="H107" s="100"/>
      <c r="I107" s="100"/>
      <c r="J107" s="56" t="s">
        <v>71</v>
      </c>
      <c r="K107" s="57" t="s">
        <v>71</v>
      </c>
    </row>
    <row r="108" spans="1:11" s="179" customFormat="1" ht="12.75" customHeight="1" x14ac:dyDescent="0.2">
      <c r="A108" s="28"/>
      <c r="B108" s="102" t="s">
        <v>95</v>
      </c>
      <c r="C108" s="103"/>
      <c r="D108" s="103"/>
      <c r="E108" s="103"/>
      <c r="F108" s="103"/>
      <c r="G108" s="103"/>
      <c r="H108" s="103"/>
      <c r="I108" s="103"/>
      <c r="J108" s="58" t="s">
        <v>71</v>
      </c>
      <c r="K108" s="59" t="s">
        <v>71</v>
      </c>
    </row>
    <row r="109" spans="1:11" s="179" customFormat="1" ht="12.75" customHeight="1" x14ac:dyDescent="0.2">
      <c r="A109" s="28"/>
      <c r="B109" s="78" t="s">
        <v>107</v>
      </c>
      <c r="C109" s="78"/>
      <c r="D109" s="78"/>
      <c r="E109" s="78"/>
      <c r="F109" s="78"/>
      <c r="G109" s="78"/>
      <c r="H109" s="78"/>
      <c r="I109" s="78"/>
      <c r="J109" s="70">
        <f>Resumo!D28</f>
        <v>0</v>
      </c>
      <c r="K109" s="49" t="e">
        <f>ROUND(($K$106/(1-$J$118))*J109,2)</f>
        <v>#DIV/0!</v>
      </c>
    </row>
    <row r="110" spans="1:11" s="179" customFormat="1" ht="12.75" customHeight="1" x14ac:dyDescent="0.2">
      <c r="A110" s="28"/>
      <c r="B110" s="78" t="s">
        <v>108</v>
      </c>
      <c r="C110" s="78"/>
      <c r="D110" s="78"/>
      <c r="E110" s="78"/>
      <c r="F110" s="78"/>
      <c r="G110" s="78"/>
      <c r="H110" s="78"/>
      <c r="I110" s="78"/>
      <c r="J110" s="70">
        <f>Resumo!D27</f>
        <v>0</v>
      </c>
      <c r="K110" s="49" t="e">
        <f>ROUND(($K$106/(1-$J$118))*J110,2)</f>
        <v>#DIV/0!</v>
      </c>
    </row>
    <row r="111" spans="1:11" s="179" customFormat="1" ht="12" customHeight="1" x14ac:dyDescent="0.2">
      <c r="A111" s="28"/>
      <c r="B111" s="76" t="s">
        <v>129</v>
      </c>
      <c r="C111" s="76"/>
      <c r="D111" s="76"/>
      <c r="E111" s="76"/>
      <c r="F111" s="76"/>
      <c r="G111" s="76"/>
      <c r="H111" s="76"/>
      <c r="I111" s="76"/>
      <c r="J111" s="70">
        <v>0</v>
      </c>
      <c r="K111" s="49" t="e">
        <f t="shared" ref="K111:K114" si="3">ROUND(($K$106/(1-$J$118))*J111,2)</f>
        <v>#DIV/0!</v>
      </c>
    </row>
    <row r="112" spans="1:11" s="179" customFormat="1" ht="12" customHeight="1" x14ac:dyDescent="0.2">
      <c r="A112" s="28"/>
      <c r="B112" s="76" t="s">
        <v>130</v>
      </c>
      <c r="C112" s="76"/>
      <c r="D112" s="76"/>
      <c r="E112" s="76"/>
      <c r="F112" s="76"/>
      <c r="G112" s="76"/>
      <c r="H112" s="76"/>
      <c r="I112" s="76"/>
      <c r="J112" s="70">
        <v>0</v>
      </c>
      <c r="K112" s="49" t="e">
        <f t="shared" si="3"/>
        <v>#DIV/0!</v>
      </c>
    </row>
    <row r="113" spans="1:11" s="179" customFormat="1" ht="12.75" customHeight="1" x14ac:dyDescent="0.2">
      <c r="A113" s="28"/>
      <c r="B113" s="101" t="s">
        <v>96</v>
      </c>
      <c r="C113" s="101"/>
      <c r="D113" s="101"/>
      <c r="E113" s="101"/>
      <c r="F113" s="101"/>
      <c r="G113" s="101"/>
      <c r="H113" s="101"/>
      <c r="I113" s="101"/>
      <c r="J113" s="70">
        <v>0</v>
      </c>
      <c r="K113" s="49" t="e">
        <f t="shared" si="3"/>
        <v>#DIV/0!</v>
      </c>
    </row>
    <row r="114" spans="1:11" s="179" customFormat="1" ht="12.75" customHeight="1" x14ac:dyDescent="0.2">
      <c r="A114" s="28"/>
      <c r="B114" s="101" t="s">
        <v>97</v>
      </c>
      <c r="C114" s="101"/>
      <c r="D114" s="101"/>
      <c r="E114" s="101"/>
      <c r="F114" s="101"/>
      <c r="G114" s="101"/>
      <c r="H114" s="101"/>
      <c r="I114" s="101"/>
      <c r="J114" s="70">
        <v>0</v>
      </c>
      <c r="K114" s="49" t="e">
        <f t="shared" si="3"/>
        <v>#DIV/0!</v>
      </c>
    </row>
    <row r="115" spans="1:11" s="179" customFormat="1" ht="12.75" customHeight="1" x14ac:dyDescent="0.2">
      <c r="A115" s="28"/>
      <c r="B115" s="78" t="s">
        <v>131</v>
      </c>
      <c r="C115" s="78"/>
      <c r="D115" s="78"/>
      <c r="E115" s="78"/>
      <c r="F115" s="78"/>
      <c r="G115" s="78"/>
      <c r="H115" s="78"/>
      <c r="I115" s="78"/>
      <c r="J115" s="70">
        <f>Resumo!D29</f>
        <v>0</v>
      </c>
      <c r="K115" s="49" t="e">
        <f>ROUND(($K$106/(1-$J$118))*J115,2)</f>
        <v>#DIV/0!</v>
      </c>
    </row>
    <row r="116" spans="1:11" s="179" customFormat="1" ht="12.75" customHeight="1" x14ac:dyDescent="0.2">
      <c r="A116" s="437" t="s">
        <v>47</v>
      </c>
      <c r="B116" s="438"/>
      <c r="C116" s="438"/>
      <c r="D116" s="438"/>
      <c r="E116" s="438"/>
      <c r="F116" s="438"/>
      <c r="G116" s="438"/>
      <c r="H116" s="438"/>
      <c r="I116" s="438"/>
      <c r="J116" s="439"/>
      <c r="K116" s="38" t="e">
        <f>SUM(K103+K105+K109+K110+K115)</f>
        <v>#DIV/0!</v>
      </c>
    </row>
    <row r="117" spans="1:11" s="179" customFormat="1" ht="6.75" customHeight="1" x14ac:dyDescent="0.2">
      <c r="A117" s="428"/>
      <c r="B117" s="428"/>
      <c r="C117" s="428"/>
      <c r="D117" s="428"/>
      <c r="E117" s="428"/>
      <c r="F117" s="428"/>
      <c r="G117" s="428"/>
      <c r="H117" s="428"/>
      <c r="I117" s="60"/>
      <c r="J117" s="60"/>
      <c r="K117" s="60"/>
    </row>
    <row r="118" spans="1:11" s="179" customFormat="1" ht="14.65" customHeight="1" x14ac:dyDescent="0.2">
      <c r="A118" s="434" t="s">
        <v>98</v>
      </c>
      <c r="B118" s="435"/>
      <c r="C118" s="435"/>
      <c r="D118" s="435"/>
      <c r="E118" s="435"/>
      <c r="F118" s="435"/>
      <c r="G118" s="435"/>
      <c r="H118" s="435"/>
      <c r="I118" s="436"/>
      <c r="J118" s="61">
        <f>SUM(J109:J115)</f>
        <v>0</v>
      </c>
      <c r="K118" s="46" t="e">
        <f>SUM(K109:K115)</f>
        <v>#DIV/0!</v>
      </c>
    </row>
    <row r="119" spans="1:11" s="179" customFormat="1" ht="22.5" customHeight="1" x14ac:dyDescent="0.2">
      <c r="A119" s="419" t="s">
        <v>99</v>
      </c>
      <c r="B119" s="419"/>
      <c r="C119" s="419"/>
      <c r="D119" s="104" t="s">
        <v>100</v>
      </c>
      <c r="E119" s="105"/>
      <c r="F119" s="105"/>
      <c r="G119" s="105"/>
      <c r="H119" s="105"/>
      <c r="I119" s="105"/>
      <c r="J119" s="105"/>
      <c r="K119" s="106"/>
    </row>
    <row r="120" spans="1:11" s="179" customFormat="1" ht="12.75" customHeight="1" x14ac:dyDescent="0.2">
      <c r="A120" s="419"/>
      <c r="B120" s="419"/>
      <c r="C120" s="419"/>
      <c r="D120" s="104" t="s">
        <v>101</v>
      </c>
      <c r="E120" s="105"/>
      <c r="F120" s="105"/>
      <c r="G120" s="105"/>
      <c r="H120" s="105"/>
      <c r="I120" s="105"/>
      <c r="J120" s="105"/>
      <c r="K120" s="106"/>
    </row>
    <row r="121" spans="1:11" s="195" customFormat="1" ht="12.75" customHeight="1" x14ac:dyDescent="0.2">
      <c r="A121" s="88"/>
      <c r="B121" s="89"/>
      <c r="C121" s="89"/>
      <c r="D121" s="89"/>
      <c r="E121" s="89"/>
      <c r="F121" s="89"/>
      <c r="G121" s="89"/>
      <c r="H121" s="89"/>
      <c r="I121" s="89"/>
      <c r="J121" s="89"/>
      <c r="K121" s="90"/>
    </row>
    <row r="122" spans="1:11" s="179" customFormat="1" ht="27.6" customHeight="1" x14ac:dyDescent="0.2">
      <c r="A122" s="362" t="s">
        <v>113</v>
      </c>
      <c r="B122" s="363"/>
      <c r="C122" s="363"/>
      <c r="D122" s="363"/>
      <c r="E122" s="363"/>
      <c r="F122" s="363"/>
      <c r="G122" s="363"/>
      <c r="H122" s="363"/>
      <c r="I122" s="363"/>
      <c r="J122" s="363"/>
      <c r="K122" s="364"/>
    </row>
    <row r="123" spans="1:11" s="195" customFormat="1" ht="12.75" customHeight="1" x14ac:dyDescent="0.2">
      <c r="A123" s="88"/>
      <c r="B123" s="89"/>
      <c r="C123" s="89"/>
      <c r="D123" s="89"/>
      <c r="E123" s="89"/>
      <c r="F123" s="89"/>
      <c r="G123" s="89"/>
      <c r="H123" s="89"/>
      <c r="I123" s="89"/>
      <c r="J123" s="89"/>
      <c r="K123" s="90"/>
    </row>
    <row r="124" spans="1:11" s="179" customFormat="1" ht="28.5" customHeight="1" x14ac:dyDescent="0.2">
      <c r="A124" s="336" t="s">
        <v>114</v>
      </c>
      <c r="B124" s="337"/>
      <c r="C124" s="337"/>
      <c r="D124" s="337"/>
      <c r="E124" s="337"/>
      <c r="F124" s="337"/>
      <c r="G124" s="337"/>
      <c r="H124" s="337"/>
      <c r="I124" s="337"/>
      <c r="J124" s="337"/>
      <c r="K124" s="338"/>
    </row>
    <row r="125" spans="1:11" s="179" customFormat="1" ht="14.65" customHeight="1" x14ac:dyDescent="0.2">
      <c r="A125" s="365" t="s">
        <v>115</v>
      </c>
      <c r="B125" s="366"/>
      <c r="C125" s="366"/>
      <c r="D125" s="366"/>
      <c r="E125" s="366"/>
      <c r="F125" s="366"/>
      <c r="G125" s="366"/>
      <c r="H125" s="366"/>
      <c r="I125" s="366"/>
      <c r="J125" s="367"/>
      <c r="K125" s="51" t="s">
        <v>21</v>
      </c>
    </row>
    <row r="126" spans="1:11" s="179" customFormat="1" ht="14.65" customHeight="1" x14ac:dyDescent="0.2">
      <c r="A126" s="62" t="s">
        <v>0</v>
      </c>
      <c r="B126" s="353" t="s">
        <v>27</v>
      </c>
      <c r="C126" s="354"/>
      <c r="D126" s="354"/>
      <c r="E126" s="354"/>
      <c r="F126" s="354"/>
      <c r="G126" s="354"/>
      <c r="H126" s="354"/>
      <c r="I126" s="354"/>
      <c r="J126" s="355"/>
      <c r="K126" s="63">
        <f>K23</f>
        <v>0</v>
      </c>
    </row>
    <row r="127" spans="1:11" s="179" customFormat="1" ht="14.65" customHeight="1" x14ac:dyDescent="0.2">
      <c r="A127" s="62" t="s">
        <v>1</v>
      </c>
      <c r="B127" s="353" t="s">
        <v>52</v>
      </c>
      <c r="C127" s="354"/>
      <c r="D127" s="354"/>
      <c r="E127" s="354"/>
      <c r="F127" s="354"/>
      <c r="G127" s="354"/>
      <c r="H127" s="354"/>
      <c r="I127" s="354"/>
      <c r="J127" s="355"/>
      <c r="K127" s="63" t="e">
        <f>K63</f>
        <v>#DIV/0!</v>
      </c>
    </row>
    <row r="128" spans="1:11" s="179" customFormat="1" ht="14.65" customHeight="1" x14ac:dyDescent="0.2">
      <c r="A128" s="62" t="s">
        <v>2</v>
      </c>
      <c r="B128" s="353" t="s">
        <v>102</v>
      </c>
      <c r="C128" s="354"/>
      <c r="D128" s="354"/>
      <c r="E128" s="354"/>
      <c r="F128" s="354"/>
      <c r="G128" s="354"/>
      <c r="H128" s="354"/>
      <c r="I128" s="354"/>
      <c r="J128" s="355"/>
      <c r="K128" s="63">
        <f>K73</f>
        <v>0</v>
      </c>
    </row>
    <row r="129" spans="1:11" s="179" customFormat="1" ht="14.65" customHeight="1" x14ac:dyDescent="0.2">
      <c r="A129" s="62" t="s">
        <v>3</v>
      </c>
      <c r="B129" s="353" t="s">
        <v>103</v>
      </c>
      <c r="C129" s="354"/>
      <c r="D129" s="354"/>
      <c r="E129" s="354"/>
      <c r="F129" s="354"/>
      <c r="G129" s="354"/>
      <c r="H129" s="354"/>
      <c r="I129" s="354"/>
      <c r="J129" s="355"/>
      <c r="K129" s="63">
        <f>K91</f>
        <v>0</v>
      </c>
    </row>
    <row r="130" spans="1:11" s="179" customFormat="1" ht="14.65" customHeight="1" x14ac:dyDescent="0.2">
      <c r="A130" s="62" t="s">
        <v>4</v>
      </c>
      <c r="B130" s="353" t="s">
        <v>104</v>
      </c>
      <c r="C130" s="354"/>
      <c r="D130" s="354"/>
      <c r="E130" s="354"/>
      <c r="F130" s="354"/>
      <c r="G130" s="354"/>
      <c r="H130" s="354"/>
      <c r="I130" s="354"/>
      <c r="J130" s="355"/>
      <c r="K130" s="63">
        <f>K96</f>
        <v>0</v>
      </c>
    </row>
    <row r="131" spans="1:11" s="179" customFormat="1" ht="14.65" customHeight="1" x14ac:dyDescent="0.2">
      <c r="A131" s="368" t="s">
        <v>105</v>
      </c>
      <c r="B131" s="369"/>
      <c r="C131" s="369"/>
      <c r="D131" s="369"/>
      <c r="E131" s="369"/>
      <c r="F131" s="369"/>
      <c r="G131" s="369"/>
      <c r="H131" s="369"/>
      <c r="I131" s="369"/>
      <c r="J131" s="370"/>
      <c r="K131" s="64" t="e">
        <f>SUM(K126:K130)</f>
        <v>#DIV/0!</v>
      </c>
    </row>
    <row r="132" spans="1:11" s="179" customFormat="1" ht="14.65" customHeight="1" x14ac:dyDescent="0.2">
      <c r="A132" s="62" t="s">
        <v>5</v>
      </c>
      <c r="B132" s="353" t="s">
        <v>106</v>
      </c>
      <c r="C132" s="354"/>
      <c r="D132" s="354"/>
      <c r="E132" s="354"/>
      <c r="F132" s="354"/>
      <c r="G132" s="354"/>
      <c r="H132" s="354"/>
      <c r="I132" s="354"/>
      <c r="J132" s="355"/>
      <c r="K132" s="63" t="e">
        <f>K116</f>
        <v>#DIV/0!</v>
      </c>
    </row>
    <row r="133" spans="1:11" s="201" customFormat="1" ht="23.25" customHeight="1" x14ac:dyDescent="0.2">
      <c r="A133" s="356" t="s">
        <v>128</v>
      </c>
      <c r="B133" s="357"/>
      <c r="C133" s="357"/>
      <c r="D133" s="357"/>
      <c r="E133" s="357"/>
      <c r="F133" s="357"/>
      <c r="G133" s="357"/>
      <c r="H133" s="357"/>
      <c r="I133" s="357"/>
      <c r="J133" s="358"/>
      <c r="K133" s="65" t="e">
        <f>SUM(K131:K132)</f>
        <v>#DIV/0!</v>
      </c>
    </row>
    <row r="134" spans="1:11" s="201" customFormat="1" ht="23.25" customHeight="1" x14ac:dyDescent="0.2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8"/>
    </row>
    <row r="135" spans="1:11" s="201" customFormat="1" ht="32.25" customHeight="1" x14ac:dyDescent="0.2">
      <c r="A135" s="359" t="s">
        <v>219</v>
      </c>
      <c r="B135" s="360"/>
      <c r="C135" s="360"/>
      <c r="D135" s="360"/>
      <c r="E135" s="360"/>
      <c r="F135" s="360"/>
      <c r="G135" s="360"/>
      <c r="H135" s="360"/>
      <c r="I135" s="360"/>
      <c r="J135" s="361"/>
      <c r="K135" s="144" t="e">
        <f>(K133*K8)-0.09</f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117">
    <mergeCell ref="A131:J131"/>
    <mergeCell ref="B132:J132"/>
    <mergeCell ref="A133:J133"/>
    <mergeCell ref="A135:J135"/>
    <mergeCell ref="A125:J125"/>
    <mergeCell ref="B126:J126"/>
    <mergeCell ref="B127:J127"/>
    <mergeCell ref="B128:J128"/>
    <mergeCell ref="B129:J129"/>
    <mergeCell ref="B130:J130"/>
    <mergeCell ref="A116:J116"/>
    <mergeCell ref="A117:H117"/>
    <mergeCell ref="A118:I118"/>
    <mergeCell ref="A119:C120"/>
    <mergeCell ref="A122:K122"/>
    <mergeCell ref="A124:K124"/>
    <mergeCell ref="B95:J95"/>
    <mergeCell ref="A98:K98"/>
    <mergeCell ref="A100:K100"/>
    <mergeCell ref="A102:I102"/>
    <mergeCell ref="A104:I104"/>
    <mergeCell ref="A106:I106"/>
    <mergeCell ref="B83:I83"/>
    <mergeCell ref="A88:K88"/>
    <mergeCell ref="B89:J89"/>
    <mergeCell ref="B90:J90"/>
    <mergeCell ref="A93:K93"/>
    <mergeCell ref="B94:J94"/>
    <mergeCell ref="B80:I80"/>
    <mergeCell ref="L80:Y80"/>
    <mergeCell ref="B81:I81"/>
    <mergeCell ref="L81:Y81"/>
    <mergeCell ref="Z81:AC81"/>
    <mergeCell ref="B82:I82"/>
    <mergeCell ref="L82:Y82"/>
    <mergeCell ref="B72:I72"/>
    <mergeCell ref="L72:Y72"/>
    <mergeCell ref="A75:K75"/>
    <mergeCell ref="A76:K76"/>
    <mergeCell ref="B78:I78"/>
    <mergeCell ref="B79:I79"/>
    <mergeCell ref="L79:Y79"/>
    <mergeCell ref="B69:I69"/>
    <mergeCell ref="L69:Y69"/>
    <mergeCell ref="B70:I70"/>
    <mergeCell ref="L70:Y70"/>
    <mergeCell ref="B71:I71"/>
    <mergeCell ref="L71:Y71"/>
    <mergeCell ref="A63:J63"/>
    <mergeCell ref="A65:K65"/>
    <mergeCell ref="B66:I66"/>
    <mergeCell ref="B67:I67"/>
    <mergeCell ref="L67:Y67"/>
    <mergeCell ref="B68:I68"/>
    <mergeCell ref="L68:Y68"/>
    <mergeCell ref="A56:K56"/>
    <mergeCell ref="A58:K58"/>
    <mergeCell ref="B59:J59"/>
    <mergeCell ref="B60:J60"/>
    <mergeCell ref="B61:J61"/>
    <mergeCell ref="B62:J62"/>
    <mergeCell ref="L48:S48"/>
    <mergeCell ref="B49:J49"/>
    <mergeCell ref="B50:J50"/>
    <mergeCell ref="B52:J52"/>
    <mergeCell ref="B53:J53"/>
    <mergeCell ref="B54:J54"/>
    <mergeCell ref="B51:J51"/>
    <mergeCell ref="A43:I43"/>
    <mergeCell ref="A44:K44"/>
    <mergeCell ref="A45:K45"/>
    <mergeCell ref="B46:J46"/>
    <mergeCell ref="B47:J47"/>
    <mergeCell ref="B48:J48"/>
    <mergeCell ref="B37:E37"/>
    <mergeCell ref="B38:I38"/>
    <mergeCell ref="B39:I39"/>
    <mergeCell ref="B40:I40"/>
    <mergeCell ref="B41:I41"/>
    <mergeCell ref="B42:I42"/>
    <mergeCell ref="A31:K31"/>
    <mergeCell ref="B17:I17"/>
    <mergeCell ref="J17:K17"/>
    <mergeCell ref="A32:K32"/>
    <mergeCell ref="A33:K33"/>
    <mergeCell ref="B34:I34"/>
    <mergeCell ref="B35:I35"/>
    <mergeCell ref="B36:I36"/>
    <mergeCell ref="A24:K24"/>
    <mergeCell ref="A25:K25"/>
    <mergeCell ref="B27:I27"/>
    <mergeCell ref="B28:I28"/>
    <mergeCell ref="B29:I29"/>
    <mergeCell ref="A6:K6"/>
    <mergeCell ref="B7:J7"/>
    <mergeCell ref="B8:J8"/>
    <mergeCell ref="B9:J9"/>
    <mergeCell ref="B10:J10"/>
    <mergeCell ref="B11:J11"/>
    <mergeCell ref="L28:X28"/>
    <mergeCell ref="A1:K1"/>
    <mergeCell ref="A2:G2"/>
    <mergeCell ref="H2:K2"/>
    <mergeCell ref="A3:G3"/>
    <mergeCell ref="A4:G4"/>
    <mergeCell ref="A13:K13"/>
    <mergeCell ref="B15:I15"/>
    <mergeCell ref="J15:K15"/>
    <mergeCell ref="B16:I16"/>
    <mergeCell ref="J16:K16"/>
    <mergeCell ref="B18:I18"/>
    <mergeCell ref="J18:K18"/>
    <mergeCell ref="A19:K19"/>
    <mergeCell ref="L19:L23"/>
    <mergeCell ref="A20:C20"/>
    <mergeCell ref="B21:C21"/>
    <mergeCell ref="B22:C22"/>
  </mergeCells>
  <printOptions horizontalCentered="1" verticalCentered="1"/>
  <pageMargins left="0.23622047244094491" right="0.31496062992125984" top="0.43307086614173229" bottom="0.19685039370078741" header="0.11811023622047245" footer="0.27559055118110237"/>
  <pageSetup paperSize="9" scale="64" firstPageNumber="0" orientation="landscape" verticalDpi="300" r:id="rId1"/>
  <headerFooter alignWithMargins="0">
    <oddHeader>&amp;RPágina &amp;P de &amp;N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135"/>
  <sheetViews>
    <sheetView showGridLines="0" zoomScale="90" zoomScaleNormal="90" zoomScaleSheetLayoutView="90" workbookViewId="0">
      <selection activeCell="O8" sqref="O8"/>
    </sheetView>
  </sheetViews>
  <sheetFormatPr defaultColWidth="9.140625" defaultRowHeight="11.25" x14ac:dyDescent="0.2"/>
  <cols>
    <col min="1" max="1" width="9" style="202" customWidth="1"/>
    <col min="2" max="2" width="10.140625" style="202" customWidth="1"/>
    <col min="3" max="3" width="17.140625" style="202" customWidth="1"/>
    <col min="4" max="4" width="12.85546875" style="202" customWidth="1"/>
    <col min="5" max="5" width="12" style="202" customWidth="1"/>
    <col min="6" max="7" width="25.85546875" style="202" customWidth="1"/>
    <col min="8" max="8" width="22.85546875" style="202" customWidth="1"/>
    <col min="9" max="9" width="15.42578125" style="202" customWidth="1"/>
    <col min="10" max="10" width="19.42578125" style="202" customWidth="1"/>
    <col min="11" max="11" width="20.28515625" style="202" customWidth="1"/>
    <col min="12" max="12" width="15" style="202" customWidth="1"/>
    <col min="13" max="13" width="16" style="202" bestFit="1" customWidth="1"/>
    <col min="14" max="14" width="10.5703125" style="202" bestFit="1" customWidth="1"/>
    <col min="15" max="18" width="9.140625" style="202"/>
    <col min="19" max="19" width="14.42578125" style="202" customWidth="1"/>
    <col min="20" max="16384" width="9.140625" style="202"/>
  </cols>
  <sheetData>
    <row r="1" spans="1:252" s="175" customFormat="1" ht="32.25" customHeight="1" x14ac:dyDescent="0.2">
      <c r="A1" s="371" t="s">
        <v>223</v>
      </c>
      <c r="B1" s="372"/>
      <c r="C1" s="372"/>
      <c r="D1" s="372"/>
      <c r="E1" s="372"/>
      <c r="F1" s="372"/>
      <c r="G1" s="372"/>
      <c r="H1" s="372"/>
      <c r="I1" s="372"/>
      <c r="J1" s="372"/>
      <c r="K1" s="373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174"/>
      <c r="CW1" s="174"/>
      <c r="CX1" s="174"/>
      <c r="CY1" s="174"/>
      <c r="CZ1" s="174"/>
      <c r="DA1" s="174"/>
      <c r="DB1" s="174"/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  <c r="IA1" s="174"/>
      <c r="IB1" s="174"/>
      <c r="IC1" s="174"/>
      <c r="ID1" s="174"/>
      <c r="IE1" s="174"/>
      <c r="IF1" s="174"/>
      <c r="IG1" s="174"/>
      <c r="IH1" s="174"/>
      <c r="II1" s="174"/>
      <c r="IJ1" s="174"/>
      <c r="IK1" s="174"/>
      <c r="IL1" s="174"/>
      <c r="IM1" s="174"/>
      <c r="IN1" s="174"/>
      <c r="IO1" s="174"/>
      <c r="IP1" s="174"/>
      <c r="IQ1" s="174"/>
      <c r="IR1" s="174"/>
    </row>
    <row r="2" spans="1:252" s="176" customFormat="1" ht="18" customHeight="1" x14ac:dyDescent="0.2">
      <c r="A2" s="377" t="s">
        <v>48</v>
      </c>
      <c r="B2" s="378"/>
      <c r="C2" s="378"/>
      <c r="D2" s="378"/>
      <c r="E2" s="378"/>
      <c r="F2" s="378"/>
      <c r="G2" s="379"/>
      <c r="H2" s="374" t="str">
        <f>'Planilha de Custos Total'!H2</f>
        <v>0052602.000563/2025-89</v>
      </c>
      <c r="I2" s="375"/>
      <c r="J2" s="375"/>
      <c r="K2" s="376"/>
    </row>
    <row r="3" spans="1:252" s="176" customFormat="1" ht="15.75" customHeight="1" x14ac:dyDescent="0.2">
      <c r="A3" s="380" t="s">
        <v>49</v>
      </c>
      <c r="B3" s="381"/>
      <c r="C3" s="381"/>
      <c r="D3" s="381"/>
      <c r="E3" s="381"/>
      <c r="F3" s="381"/>
      <c r="G3" s="382"/>
      <c r="H3" s="224" t="s">
        <v>180</v>
      </c>
      <c r="I3" s="225" t="str">
        <f>'Planilha de Custos Total'!I3</f>
        <v>XX/2026</v>
      </c>
      <c r="J3" s="225"/>
      <c r="K3" s="226"/>
    </row>
    <row r="4" spans="1:252" s="176" customFormat="1" ht="21.75" customHeight="1" x14ac:dyDescent="0.2">
      <c r="A4" s="380" t="s">
        <v>50</v>
      </c>
      <c r="B4" s="381"/>
      <c r="C4" s="381"/>
      <c r="D4" s="381"/>
      <c r="E4" s="381"/>
      <c r="F4" s="381"/>
      <c r="G4" s="382"/>
      <c r="H4" s="212"/>
      <c r="I4" s="73"/>
      <c r="J4" s="73"/>
      <c r="K4" s="73"/>
    </row>
    <row r="5" spans="1:252" s="176" customFormat="1" ht="12.75" customHeight="1" x14ac:dyDescent="0.2">
      <c r="A5" s="21"/>
      <c r="B5" s="22"/>
      <c r="C5" s="22"/>
      <c r="D5" s="22"/>
      <c r="E5" s="22"/>
      <c r="F5" s="22"/>
      <c r="G5" s="22"/>
      <c r="H5" s="22"/>
      <c r="I5" s="23"/>
      <c r="J5" s="23"/>
      <c r="K5" s="23"/>
    </row>
    <row r="6" spans="1:252" s="176" customFormat="1" ht="12.75" customHeight="1" x14ac:dyDescent="0.2">
      <c r="A6" s="383" t="s">
        <v>38</v>
      </c>
      <c r="B6" s="384"/>
      <c r="C6" s="384"/>
      <c r="D6" s="384"/>
      <c r="E6" s="384"/>
      <c r="F6" s="384"/>
      <c r="G6" s="384"/>
      <c r="H6" s="384"/>
      <c r="I6" s="384"/>
      <c r="J6" s="384"/>
      <c r="K6" s="385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77"/>
      <c r="DZ6" s="177"/>
      <c r="EA6" s="177"/>
      <c r="EB6" s="177"/>
      <c r="EC6" s="177"/>
      <c r="ED6" s="177"/>
      <c r="EE6" s="177"/>
      <c r="EF6" s="177"/>
      <c r="EG6" s="177"/>
      <c r="EH6" s="177"/>
      <c r="EI6" s="177"/>
      <c r="EJ6" s="177"/>
      <c r="EK6" s="177"/>
      <c r="EL6" s="177"/>
      <c r="EM6" s="177"/>
      <c r="EN6" s="177"/>
      <c r="EO6" s="177"/>
      <c r="EP6" s="177"/>
      <c r="EQ6" s="177"/>
      <c r="ER6" s="177"/>
      <c r="ES6" s="177"/>
      <c r="ET6" s="177"/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7"/>
      <c r="FG6" s="177"/>
      <c r="FH6" s="177"/>
      <c r="FI6" s="177"/>
      <c r="FJ6" s="177"/>
      <c r="FK6" s="177"/>
      <c r="FL6" s="177"/>
      <c r="FM6" s="177"/>
      <c r="FN6" s="177"/>
      <c r="FO6" s="177"/>
      <c r="FP6" s="177"/>
      <c r="FQ6" s="177"/>
      <c r="FR6" s="177"/>
      <c r="FS6" s="177"/>
      <c r="FT6" s="177"/>
      <c r="FU6" s="177"/>
      <c r="FV6" s="177"/>
      <c r="FW6" s="177"/>
      <c r="FX6" s="177"/>
      <c r="FY6" s="177"/>
      <c r="FZ6" s="177"/>
      <c r="GA6" s="177"/>
      <c r="GB6" s="177"/>
      <c r="GC6" s="177"/>
      <c r="GD6" s="177"/>
      <c r="GE6" s="177"/>
      <c r="GF6" s="177"/>
      <c r="GG6" s="177"/>
      <c r="GH6" s="177"/>
      <c r="GI6" s="177"/>
      <c r="GJ6" s="177"/>
      <c r="GK6" s="177"/>
      <c r="GL6" s="177"/>
      <c r="GM6" s="177"/>
      <c r="GN6" s="177"/>
      <c r="GO6" s="177"/>
      <c r="GP6" s="177"/>
      <c r="GQ6" s="177"/>
      <c r="GR6" s="177"/>
      <c r="GS6" s="177"/>
      <c r="GT6" s="177"/>
      <c r="GU6" s="177"/>
      <c r="GV6" s="177"/>
      <c r="GW6" s="177"/>
      <c r="GX6" s="177"/>
      <c r="GY6" s="177"/>
      <c r="GZ6" s="177"/>
      <c r="HA6" s="177"/>
      <c r="HB6" s="177"/>
      <c r="HC6" s="177"/>
      <c r="HD6" s="177"/>
      <c r="HE6" s="177"/>
      <c r="HF6" s="177"/>
      <c r="HG6" s="177"/>
      <c r="HH6" s="177"/>
      <c r="HI6" s="177"/>
      <c r="HJ6" s="177"/>
      <c r="HK6" s="177"/>
      <c r="HL6" s="177"/>
      <c r="HM6" s="177"/>
      <c r="HN6" s="177"/>
      <c r="HO6" s="177"/>
      <c r="HP6" s="177"/>
      <c r="HQ6" s="177"/>
      <c r="HR6" s="177"/>
      <c r="HS6" s="177"/>
      <c r="HT6" s="177"/>
      <c r="HU6" s="177"/>
      <c r="HV6" s="177"/>
      <c r="HW6" s="177"/>
      <c r="HX6" s="177"/>
      <c r="HY6" s="177"/>
      <c r="HZ6" s="177"/>
      <c r="IA6" s="177"/>
      <c r="IB6" s="177"/>
      <c r="IC6" s="177"/>
      <c r="ID6" s="177"/>
      <c r="IE6" s="177"/>
      <c r="IF6" s="177"/>
      <c r="IG6" s="177"/>
      <c r="IH6" s="177"/>
      <c r="II6" s="177"/>
      <c r="IJ6" s="177"/>
      <c r="IK6" s="177"/>
      <c r="IL6" s="177"/>
      <c r="IM6" s="177"/>
      <c r="IN6" s="177"/>
      <c r="IO6" s="177"/>
      <c r="IP6" s="177"/>
      <c r="IQ6" s="177"/>
      <c r="IR6" s="177"/>
    </row>
    <row r="7" spans="1:252" s="176" customFormat="1" ht="12.75" x14ac:dyDescent="0.2">
      <c r="A7" s="25" t="s">
        <v>0</v>
      </c>
      <c r="B7" s="386" t="s">
        <v>40</v>
      </c>
      <c r="C7" s="387"/>
      <c r="D7" s="387"/>
      <c r="E7" s="387"/>
      <c r="F7" s="387"/>
      <c r="G7" s="387"/>
      <c r="H7" s="387"/>
      <c r="I7" s="387"/>
      <c r="J7" s="388"/>
      <c r="K7" s="211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7"/>
      <c r="FH7" s="177"/>
      <c r="FI7" s="177"/>
      <c r="FJ7" s="177"/>
      <c r="FK7" s="177"/>
      <c r="FL7" s="177"/>
      <c r="FM7" s="177"/>
      <c r="FN7" s="177"/>
      <c r="FO7" s="177"/>
      <c r="FP7" s="177"/>
      <c r="FQ7" s="177"/>
      <c r="FR7" s="177"/>
      <c r="FS7" s="177"/>
      <c r="FT7" s="177"/>
      <c r="FU7" s="177"/>
      <c r="FV7" s="177"/>
      <c r="FW7" s="177"/>
      <c r="FX7" s="177"/>
      <c r="FY7" s="177"/>
      <c r="FZ7" s="177"/>
      <c r="GA7" s="177"/>
      <c r="GB7" s="177"/>
      <c r="GC7" s="177"/>
      <c r="GD7" s="177"/>
      <c r="GE7" s="177"/>
      <c r="GF7" s="177"/>
      <c r="GG7" s="177"/>
      <c r="GH7" s="177"/>
      <c r="GI7" s="177"/>
      <c r="GJ7" s="177"/>
      <c r="GK7" s="177"/>
      <c r="GL7" s="177"/>
      <c r="GM7" s="177"/>
      <c r="GN7" s="177"/>
      <c r="GO7" s="177"/>
      <c r="GP7" s="177"/>
      <c r="GQ7" s="177"/>
      <c r="GR7" s="177"/>
      <c r="GS7" s="177"/>
      <c r="GT7" s="177"/>
      <c r="GU7" s="177"/>
      <c r="GV7" s="177"/>
      <c r="GW7" s="177"/>
      <c r="GX7" s="177"/>
      <c r="GY7" s="177"/>
      <c r="GZ7" s="177"/>
      <c r="HA7" s="177"/>
      <c r="HB7" s="177"/>
      <c r="HC7" s="177"/>
      <c r="HD7" s="177"/>
      <c r="HE7" s="177"/>
      <c r="HF7" s="177"/>
      <c r="HG7" s="177"/>
      <c r="HH7" s="177"/>
      <c r="HI7" s="177"/>
      <c r="HJ7" s="177"/>
      <c r="HK7" s="177"/>
      <c r="HL7" s="177"/>
      <c r="HM7" s="177"/>
      <c r="HN7" s="177"/>
      <c r="HO7" s="177"/>
      <c r="HP7" s="177"/>
      <c r="HQ7" s="177"/>
      <c r="HR7" s="177"/>
      <c r="HS7" s="177"/>
      <c r="HT7" s="177"/>
      <c r="HU7" s="177"/>
      <c r="HV7" s="177"/>
      <c r="HW7" s="177"/>
      <c r="HX7" s="177"/>
      <c r="HY7" s="177"/>
      <c r="HZ7" s="177"/>
      <c r="IA7" s="177"/>
      <c r="IB7" s="177"/>
      <c r="IC7" s="177"/>
      <c r="ID7" s="177"/>
      <c r="IE7" s="177"/>
      <c r="IF7" s="177"/>
      <c r="IG7" s="177"/>
      <c r="IH7" s="177"/>
      <c r="II7" s="177"/>
      <c r="IJ7" s="177"/>
      <c r="IK7" s="177"/>
      <c r="IL7" s="177"/>
      <c r="IM7" s="177"/>
      <c r="IN7" s="177"/>
      <c r="IO7" s="177"/>
      <c r="IP7" s="177"/>
      <c r="IQ7" s="177"/>
      <c r="IR7" s="177"/>
    </row>
    <row r="8" spans="1:252" s="176" customFormat="1" ht="12.75" x14ac:dyDescent="0.2">
      <c r="A8" s="25" t="s">
        <v>1</v>
      </c>
      <c r="B8" s="386" t="s">
        <v>41</v>
      </c>
      <c r="C8" s="387"/>
      <c r="D8" s="387"/>
      <c r="E8" s="387"/>
      <c r="F8" s="387"/>
      <c r="G8" s="387"/>
      <c r="H8" s="387"/>
      <c r="I8" s="387"/>
      <c r="J8" s="388"/>
      <c r="K8" s="214">
        <f>Resumo!E10</f>
        <v>0</v>
      </c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  <c r="IJ8" s="177"/>
      <c r="IK8" s="177"/>
      <c r="IL8" s="177"/>
      <c r="IM8" s="177"/>
      <c r="IN8" s="177"/>
      <c r="IO8" s="177"/>
      <c r="IP8" s="177"/>
      <c r="IQ8" s="177"/>
      <c r="IR8" s="177"/>
    </row>
    <row r="9" spans="1:252" s="176" customFormat="1" ht="12.75" x14ac:dyDescent="0.2">
      <c r="A9" s="25" t="s">
        <v>2</v>
      </c>
      <c r="B9" s="386" t="s">
        <v>37</v>
      </c>
      <c r="C9" s="387"/>
      <c r="D9" s="387"/>
      <c r="E9" s="387"/>
      <c r="F9" s="387"/>
      <c r="G9" s="387"/>
      <c r="H9" s="387"/>
      <c r="I9" s="387"/>
      <c r="J9" s="388"/>
      <c r="K9" s="214" t="s">
        <v>42</v>
      </c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  <c r="IJ9" s="177"/>
      <c r="IK9" s="177"/>
      <c r="IL9" s="177"/>
      <c r="IM9" s="177"/>
      <c r="IN9" s="177"/>
      <c r="IO9" s="177"/>
      <c r="IP9" s="177"/>
      <c r="IQ9" s="177"/>
      <c r="IR9" s="177"/>
    </row>
    <row r="10" spans="1:252" s="176" customFormat="1" ht="12.75" x14ac:dyDescent="0.2">
      <c r="A10" s="25" t="s">
        <v>3</v>
      </c>
      <c r="B10" s="386" t="s">
        <v>43</v>
      </c>
      <c r="C10" s="387"/>
      <c r="D10" s="387"/>
      <c r="E10" s="387"/>
      <c r="F10" s="387"/>
      <c r="G10" s="387"/>
      <c r="H10" s="387"/>
      <c r="I10" s="387"/>
      <c r="J10" s="388"/>
      <c r="K10" s="215">
        <f>A23</f>
        <v>0</v>
      </c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  <c r="GM10" s="177"/>
      <c r="GN10" s="177"/>
      <c r="GO10" s="177"/>
      <c r="GP10" s="177"/>
      <c r="GQ10" s="177"/>
      <c r="GR10" s="177"/>
      <c r="GS10" s="177"/>
      <c r="GT10" s="177"/>
      <c r="GU10" s="177"/>
      <c r="GV10" s="177"/>
      <c r="GW10" s="177"/>
      <c r="GX10" s="177"/>
      <c r="GY10" s="177"/>
      <c r="GZ10" s="177"/>
      <c r="HA10" s="177"/>
      <c r="HB10" s="177"/>
      <c r="HC10" s="177"/>
      <c r="HD10" s="177"/>
      <c r="HE10" s="177"/>
      <c r="HF10" s="177"/>
      <c r="HG10" s="177"/>
      <c r="HH10" s="177"/>
      <c r="HI10" s="177"/>
      <c r="HJ10" s="177"/>
      <c r="HK10" s="177"/>
      <c r="HL10" s="177"/>
      <c r="HM10" s="177"/>
      <c r="HN10" s="177"/>
      <c r="HO10" s="177"/>
      <c r="HP10" s="177"/>
      <c r="HQ10" s="177"/>
      <c r="HR10" s="177"/>
      <c r="HS10" s="177"/>
      <c r="HT10" s="177"/>
      <c r="HU10" s="177"/>
      <c r="HV10" s="177"/>
      <c r="HW10" s="177"/>
      <c r="HX10" s="177"/>
      <c r="HY10" s="177"/>
      <c r="HZ10" s="177"/>
      <c r="IA10" s="177"/>
      <c r="IB10" s="177"/>
      <c r="IC10" s="177"/>
      <c r="ID10" s="177"/>
      <c r="IE10" s="177"/>
      <c r="IF10" s="177"/>
      <c r="IG10" s="177"/>
      <c r="IH10" s="177"/>
      <c r="II10" s="177"/>
      <c r="IJ10" s="177"/>
      <c r="IK10" s="177"/>
      <c r="IL10" s="177"/>
      <c r="IM10" s="177"/>
      <c r="IN10" s="177"/>
      <c r="IO10" s="177"/>
      <c r="IP10" s="177"/>
      <c r="IQ10" s="177"/>
      <c r="IR10" s="177"/>
    </row>
    <row r="11" spans="1:252" s="176" customFormat="1" ht="12.75" x14ac:dyDescent="0.2">
      <c r="A11" s="25" t="s">
        <v>4</v>
      </c>
      <c r="B11" s="386" t="s">
        <v>45</v>
      </c>
      <c r="C11" s="387"/>
      <c r="D11" s="387"/>
      <c r="E11" s="387"/>
      <c r="F11" s="387"/>
      <c r="G11" s="387"/>
      <c r="H11" s="387"/>
      <c r="I11" s="387"/>
      <c r="J11" s="388"/>
      <c r="K11" s="215">
        <v>200</v>
      </c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77"/>
      <c r="DU11" s="177"/>
      <c r="DV11" s="177"/>
      <c r="DW11" s="177"/>
      <c r="DX11" s="177"/>
      <c r="DY11" s="177"/>
      <c r="DZ11" s="177"/>
      <c r="EA11" s="177"/>
      <c r="EB11" s="177"/>
      <c r="EC11" s="177"/>
      <c r="ED11" s="177"/>
      <c r="EE11" s="177"/>
      <c r="EF11" s="177"/>
      <c r="EG11" s="177"/>
      <c r="EH11" s="177"/>
      <c r="EI11" s="177"/>
      <c r="EJ11" s="177"/>
      <c r="EK11" s="177"/>
      <c r="EL11" s="177"/>
      <c r="EM11" s="177"/>
      <c r="EN11" s="17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77"/>
      <c r="EZ11" s="177"/>
      <c r="FA11" s="177"/>
      <c r="FB11" s="177"/>
      <c r="FC11" s="177"/>
      <c r="FD11" s="177"/>
      <c r="FE11" s="177"/>
      <c r="FF11" s="177"/>
      <c r="FG11" s="177"/>
      <c r="FH11" s="177"/>
      <c r="FI11" s="177"/>
      <c r="FJ11" s="177"/>
      <c r="FK11" s="177"/>
      <c r="FL11" s="177"/>
      <c r="FM11" s="177"/>
      <c r="FN11" s="177"/>
      <c r="FO11" s="177"/>
      <c r="FP11" s="177"/>
      <c r="FQ11" s="177"/>
      <c r="FR11" s="177"/>
      <c r="FS11" s="177"/>
      <c r="FT11" s="177"/>
      <c r="FU11" s="177"/>
      <c r="FV11" s="177"/>
      <c r="FW11" s="177"/>
      <c r="FX11" s="177"/>
      <c r="FY11" s="177"/>
      <c r="FZ11" s="177"/>
      <c r="GA11" s="177"/>
      <c r="GB11" s="177"/>
      <c r="GC11" s="177"/>
      <c r="GD11" s="177"/>
      <c r="GE11" s="177"/>
      <c r="GF11" s="177"/>
      <c r="GG11" s="177"/>
      <c r="GH11" s="177"/>
      <c r="GI11" s="177"/>
      <c r="GJ11" s="177"/>
      <c r="GK11" s="177"/>
      <c r="GL11" s="177"/>
      <c r="GM11" s="177"/>
      <c r="GN11" s="177"/>
      <c r="GO11" s="177"/>
      <c r="GP11" s="177"/>
      <c r="GQ11" s="177"/>
      <c r="GR11" s="177"/>
      <c r="GS11" s="177"/>
      <c r="GT11" s="177"/>
      <c r="GU11" s="177"/>
      <c r="GV11" s="177"/>
      <c r="GW11" s="177"/>
      <c r="GX11" s="177"/>
      <c r="GY11" s="177"/>
      <c r="GZ11" s="177"/>
      <c r="HA11" s="177"/>
      <c r="HB11" s="177"/>
      <c r="HC11" s="177"/>
      <c r="HD11" s="177"/>
      <c r="HE11" s="177"/>
      <c r="HF11" s="177"/>
      <c r="HG11" s="177"/>
      <c r="HH11" s="177"/>
      <c r="HI11" s="177"/>
      <c r="HJ11" s="177"/>
      <c r="HK11" s="177"/>
      <c r="HL11" s="177"/>
      <c r="HM11" s="177"/>
      <c r="HN11" s="177"/>
      <c r="HO11" s="177"/>
      <c r="HP11" s="177"/>
      <c r="HQ11" s="177"/>
      <c r="HR11" s="177"/>
      <c r="HS11" s="177"/>
      <c r="HT11" s="177"/>
      <c r="HU11" s="177"/>
      <c r="HV11" s="177"/>
      <c r="HW11" s="177"/>
      <c r="HX11" s="177"/>
      <c r="HY11" s="177"/>
      <c r="HZ11" s="177"/>
      <c r="IA11" s="177"/>
      <c r="IB11" s="177"/>
      <c r="IC11" s="177"/>
      <c r="ID11" s="177"/>
      <c r="IE11" s="177"/>
      <c r="IF11" s="177"/>
      <c r="IG11" s="177"/>
      <c r="IH11" s="177"/>
      <c r="II11" s="177"/>
      <c r="IJ11" s="177"/>
      <c r="IK11" s="177"/>
      <c r="IL11" s="177"/>
      <c r="IM11" s="177"/>
      <c r="IN11" s="177"/>
      <c r="IO11" s="177"/>
      <c r="IP11" s="177"/>
      <c r="IQ11" s="177"/>
      <c r="IR11" s="177"/>
    </row>
    <row r="12" spans="1:252" s="176" customFormat="1" ht="12.75" customHeight="1" x14ac:dyDescent="0.2">
      <c r="A12" s="26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  <c r="CD12" s="177"/>
      <c r="CE12" s="177"/>
      <c r="CF12" s="177"/>
      <c r="CG12" s="177"/>
      <c r="CH12" s="177"/>
      <c r="CI12" s="177"/>
      <c r="CJ12" s="177"/>
      <c r="CK12" s="177"/>
      <c r="CL12" s="177"/>
      <c r="CM12" s="177"/>
      <c r="CN12" s="177"/>
      <c r="CO12" s="177"/>
      <c r="CP12" s="177"/>
      <c r="CQ12" s="177"/>
      <c r="CR12" s="177"/>
      <c r="CS12" s="177"/>
      <c r="CT12" s="177"/>
      <c r="CU12" s="177"/>
      <c r="CV12" s="177"/>
      <c r="CW12" s="177"/>
      <c r="CX12" s="177"/>
      <c r="CY12" s="177"/>
      <c r="CZ12" s="177"/>
      <c r="DA12" s="177"/>
      <c r="DB12" s="177"/>
      <c r="DC12" s="177"/>
      <c r="DD12" s="177"/>
      <c r="DE12" s="177"/>
      <c r="DF12" s="177"/>
      <c r="DG12" s="177"/>
      <c r="DH12" s="177"/>
      <c r="DI12" s="177"/>
      <c r="DJ12" s="177"/>
      <c r="DK12" s="177"/>
      <c r="DL12" s="177"/>
      <c r="DM12" s="177"/>
      <c r="DN12" s="177"/>
      <c r="DO12" s="177"/>
      <c r="DP12" s="17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7"/>
      <c r="EK12" s="177"/>
      <c r="EL12" s="177"/>
      <c r="EM12" s="177"/>
      <c r="EN12" s="177"/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7"/>
      <c r="FH12" s="177"/>
      <c r="FI12" s="177"/>
      <c r="FJ12" s="177"/>
      <c r="FK12" s="177"/>
      <c r="FL12" s="177"/>
      <c r="FM12" s="177"/>
      <c r="FN12" s="177"/>
      <c r="FO12" s="177"/>
      <c r="FP12" s="177"/>
      <c r="FQ12" s="177"/>
      <c r="FR12" s="177"/>
      <c r="FS12" s="177"/>
      <c r="FT12" s="177"/>
      <c r="FU12" s="177"/>
      <c r="FV12" s="177"/>
      <c r="FW12" s="177"/>
      <c r="FX12" s="177"/>
      <c r="FY12" s="177"/>
      <c r="FZ12" s="177"/>
      <c r="GA12" s="177"/>
      <c r="GB12" s="177"/>
      <c r="GC12" s="177"/>
      <c r="GD12" s="177"/>
      <c r="GE12" s="177"/>
      <c r="GF12" s="177"/>
      <c r="GG12" s="177"/>
      <c r="GH12" s="177"/>
      <c r="GI12" s="177"/>
      <c r="GJ12" s="177"/>
      <c r="GK12" s="177"/>
      <c r="GL12" s="177"/>
      <c r="GM12" s="177"/>
      <c r="GN12" s="177"/>
      <c r="GO12" s="177"/>
      <c r="GP12" s="177"/>
      <c r="GQ12" s="177"/>
      <c r="GR12" s="177"/>
      <c r="GS12" s="177"/>
      <c r="GT12" s="177"/>
      <c r="GU12" s="177"/>
      <c r="GV12" s="177"/>
      <c r="GW12" s="177"/>
      <c r="GX12" s="177"/>
      <c r="GY12" s="177"/>
      <c r="GZ12" s="177"/>
      <c r="HA12" s="177"/>
      <c r="HB12" s="177"/>
      <c r="HC12" s="177"/>
      <c r="HD12" s="177"/>
      <c r="HE12" s="177"/>
      <c r="HF12" s="177"/>
      <c r="HG12" s="177"/>
      <c r="HH12" s="177"/>
      <c r="HI12" s="177"/>
      <c r="HJ12" s="177"/>
      <c r="HK12" s="177"/>
      <c r="HL12" s="177"/>
      <c r="HM12" s="177"/>
      <c r="HN12" s="177"/>
      <c r="HO12" s="177"/>
      <c r="HP12" s="177"/>
      <c r="HQ12" s="177"/>
      <c r="HR12" s="177"/>
      <c r="HS12" s="177"/>
      <c r="HT12" s="177"/>
      <c r="HU12" s="177"/>
      <c r="HV12" s="177"/>
      <c r="HW12" s="177"/>
      <c r="HX12" s="177"/>
      <c r="HY12" s="177"/>
      <c r="HZ12" s="177"/>
      <c r="IA12" s="177"/>
      <c r="IB12" s="177"/>
      <c r="IC12" s="177"/>
      <c r="ID12" s="177"/>
      <c r="IE12" s="177"/>
      <c r="IF12" s="177"/>
      <c r="IG12" s="177"/>
      <c r="IH12" s="177"/>
      <c r="II12" s="177"/>
      <c r="IJ12" s="177"/>
      <c r="IK12" s="177"/>
      <c r="IL12" s="177"/>
      <c r="IM12" s="177"/>
      <c r="IN12" s="177"/>
      <c r="IO12" s="177"/>
      <c r="IP12" s="177"/>
      <c r="IQ12" s="177"/>
      <c r="IR12" s="177"/>
    </row>
    <row r="13" spans="1:252" s="176" customFormat="1" ht="12.75" customHeight="1" x14ac:dyDescent="0.2">
      <c r="A13" s="383" t="s">
        <v>39</v>
      </c>
      <c r="B13" s="384"/>
      <c r="C13" s="384"/>
      <c r="D13" s="384"/>
      <c r="E13" s="384"/>
      <c r="F13" s="384"/>
      <c r="G13" s="384"/>
      <c r="H13" s="384"/>
      <c r="I13" s="384"/>
      <c r="J13" s="384"/>
      <c r="K13" s="385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7"/>
      <c r="CE13" s="177"/>
      <c r="CF13" s="177"/>
      <c r="CG13" s="177"/>
      <c r="CH13" s="177"/>
      <c r="CI13" s="177"/>
      <c r="CJ13" s="177"/>
      <c r="CK13" s="177"/>
      <c r="CL13" s="177"/>
      <c r="CM13" s="177"/>
      <c r="CN13" s="177"/>
      <c r="CO13" s="177"/>
      <c r="CP13" s="177"/>
      <c r="CQ13" s="177"/>
      <c r="CR13" s="177"/>
      <c r="CS13" s="177"/>
      <c r="CT13" s="177"/>
      <c r="CU13" s="177"/>
      <c r="CV13" s="177"/>
      <c r="CW13" s="177"/>
      <c r="CX13" s="177"/>
      <c r="CY13" s="177"/>
      <c r="CZ13" s="177"/>
      <c r="DA13" s="177"/>
      <c r="DB13" s="177"/>
      <c r="DC13" s="177"/>
      <c r="DD13" s="177"/>
      <c r="DE13" s="177"/>
      <c r="DF13" s="177"/>
      <c r="DG13" s="177"/>
      <c r="DH13" s="177"/>
      <c r="DI13" s="177"/>
      <c r="DJ13" s="177"/>
      <c r="DK13" s="177"/>
      <c r="DL13" s="177"/>
      <c r="DM13" s="177"/>
      <c r="DN13" s="177"/>
      <c r="DO13" s="177"/>
      <c r="DP13" s="177"/>
      <c r="DQ13" s="177"/>
      <c r="DR13" s="177"/>
      <c r="DS13" s="177"/>
      <c r="DT13" s="177"/>
      <c r="DU13" s="177"/>
      <c r="DV13" s="177"/>
      <c r="DW13" s="177"/>
      <c r="DX13" s="177"/>
      <c r="DY13" s="177"/>
      <c r="DZ13" s="177"/>
      <c r="EA13" s="177"/>
      <c r="EB13" s="177"/>
      <c r="EC13" s="177"/>
      <c r="ED13" s="177"/>
      <c r="EE13" s="177"/>
      <c r="EF13" s="177"/>
      <c r="EG13" s="177"/>
      <c r="EH13" s="177"/>
      <c r="EI13" s="177"/>
      <c r="EJ13" s="177"/>
      <c r="EK13" s="177"/>
      <c r="EL13" s="177"/>
      <c r="EM13" s="177"/>
      <c r="EN13" s="177"/>
      <c r="EO13" s="177"/>
      <c r="EP13" s="177"/>
      <c r="EQ13" s="177"/>
      <c r="ER13" s="177"/>
      <c r="ES13" s="177"/>
      <c r="ET13" s="177"/>
      <c r="EU13" s="177"/>
      <c r="EV13" s="177"/>
      <c r="EW13" s="177"/>
      <c r="EX13" s="177"/>
      <c r="EY13" s="177"/>
      <c r="EZ13" s="177"/>
      <c r="FA13" s="177"/>
      <c r="FB13" s="177"/>
      <c r="FC13" s="177"/>
      <c r="FD13" s="177"/>
      <c r="FE13" s="177"/>
      <c r="FF13" s="177"/>
      <c r="FG13" s="177"/>
      <c r="FH13" s="177"/>
      <c r="FI13" s="177"/>
      <c r="FJ13" s="177"/>
      <c r="FK13" s="177"/>
      <c r="FL13" s="177"/>
      <c r="FM13" s="177"/>
      <c r="FN13" s="177"/>
      <c r="FO13" s="177"/>
      <c r="FP13" s="177"/>
      <c r="FQ13" s="177"/>
      <c r="FR13" s="177"/>
      <c r="FS13" s="177"/>
      <c r="FT13" s="177"/>
      <c r="FU13" s="177"/>
      <c r="FV13" s="177"/>
      <c r="FW13" s="177"/>
      <c r="FX13" s="177"/>
      <c r="FY13" s="177"/>
      <c r="FZ13" s="177"/>
      <c r="GA13" s="177"/>
      <c r="GB13" s="177"/>
      <c r="GC13" s="177"/>
      <c r="GD13" s="177"/>
      <c r="GE13" s="177"/>
      <c r="GF13" s="177"/>
      <c r="GG13" s="177"/>
      <c r="GH13" s="177"/>
      <c r="GI13" s="177"/>
      <c r="GJ13" s="177"/>
      <c r="GK13" s="177"/>
      <c r="GL13" s="177"/>
      <c r="GM13" s="177"/>
      <c r="GN13" s="177"/>
      <c r="GO13" s="177"/>
      <c r="GP13" s="177"/>
      <c r="GQ13" s="177"/>
      <c r="GR13" s="177"/>
      <c r="GS13" s="177"/>
      <c r="GT13" s="177"/>
      <c r="GU13" s="177"/>
      <c r="GV13" s="177"/>
      <c r="GW13" s="177"/>
      <c r="GX13" s="177"/>
      <c r="GY13" s="177"/>
      <c r="GZ13" s="177"/>
      <c r="HA13" s="177"/>
      <c r="HB13" s="177"/>
      <c r="HC13" s="177"/>
      <c r="HD13" s="177"/>
      <c r="HE13" s="177"/>
      <c r="HF13" s="177"/>
      <c r="HG13" s="177"/>
      <c r="HH13" s="177"/>
      <c r="HI13" s="177"/>
      <c r="HJ13" s="177"/>
      <c r="HK13" s="177"/>
      <c r="HL13" s="177"/>
      <c r="HM13" s="177"/>
      <c r="HN13" s="177"/>
      <c r="HO13" s="177"/>
      <c r="HP13" s="177"/>
      <c r="HQ13" s="177"/>
      <c r="HR13" s="177"/>
      <c r="HS13" s="177"/>
      <c r="HT13" s="177"/>
      <c r="HU13" s="177"/>
      <c r="HV13" s="177"/>
      <c r="HW13" s="177"/>
      <c r="HX13" s="177"/>
      <c r="HY13" s="177"/>
      <c r="HZ13" s="177"/>
      <c r="IA13" s="177"/>
      <c r="IB13" s="177"/>
      <c r="IC13" s="177"/>
      <c r="ID13" s="177"/>
      <c r="IE13" s="177"/>
      <c r="IF13" s="177"/>
      <c r="IG13" s="177"/>
      <c r="IH13" s="177"/>
      <c r="II13" s="177"/>
      <c r="IJ13" s="177"/>
      <c r="IK13" s="177"/>
      <c r="IL13" s="177"/>
      <c r="IM13" s="177"/>
      <c r="IN13" s="177"/>
      <c r="IO13" s="177"/>
      <c r="IP13" s="177"/>
      <c r="IQ13" s="177"/>
      <c r="IR13" s="177"/>
    </row>
    <row r="14" spans="1:252" s="176" customFormat="1" ht="12.75" x14ac:dyDescent="0.2">
      <c r="A14" s="25">
        <v>1</v>
      </c>
      <c r="B14" t="s">
        <v>118</v>
      </c>
      <c r="C14"/>
      <c r="D14"/>
      <c r="E14"/>
      <c r="F14"/>
      <c r="G14" s="216" t="s">
        <v>132</v>
      </c>
      <c r="H14" s="216"/>
      <c r="I14" s="216"/>
      <c r="J14" s="217"/>
      <c r="K14" s="218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7"/>
      <c r="BN14" s="177"/>
      <c r="BO14" s="177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7"/>
      <c r="DS14" s="177"/>
      <c r="DT14" s="177"/>
      <c r="DU14" s="177"/>
      <c r="DV14" s="177"/>
      <c r="DW14" s="177"/>
      <c r="DX14" s="177"/>
      <c r="DY14" s="177"/>
      <c r="DZ14" s="177"/>
      <c r="EA14" s="177"/>
      <c r="EB14" s="177"/>
      <c r="EC14" s="177"/>
      <c r="ED14" s="177"/>
      <c r="EE14" s="177"/>
      <c r="EF14" s="177"/>
      <c r="EG14" s="177"/>
      <c r="EH14" s="177"/>
      <c r="EI14" s="177"/>
      <c r="EJ14" s="177"/>
      <c r="EK14" s="177"/>
      <c r="EL14" s="177"/>
      <c r="EM14" s="177"/>
      <c r="EN14" s="177"/>
      <c r="EO14" s="177"/>
      <c r="EP14" s="177"/>
      <c r="EQ14" s="177"/>
      <c r="ER14" s="177"/>
      <c r="ES14" s="177"/>
      <c r="ET14" s="177"/>
      <c r="EU14" s="177"/>
      <c r="EV14" s="177"/>
      <c r="EW14" s="177"/>
      <c r="EX14" s="177"/>
      <c r="EY14" s="177"/>
      <c r="EZ14" s="177"/>
      <c r="FA14" s="177"/>
      <c r="FB14" s="177"/>
      <c r="FC14" s="177"/>
      <c r="FD14" s="177"/>
      <c r="FE14" s="177"/>
      <c r="FF14" s="177"/>
      <c r="FG14" s="177"/>
      <c r="FH14" s="177"/>
      <c r="FI14" s="177"/>
      <c r="FJ14" s="177"/>
      <c r="FK14" s="177"/>
      <c r="FL14" s="177"/>
      <c r="FM14" s="177"/>
      <c r="FN14" s="177"/>
      <c r="FO14" s="177"/>
      <c r="FP14" s="177"/>
      <c r="FQ14" s="177"/>
      <c r="FR14" s="177"/>
      <c r="FS14" s="177"/>
      <c r="FT14" s="177"/>
      <c r="FU14" s="177"/>
      <c r="FV14" s="177"/>
      <c r="FW14" s="177"/>
      <c r="FX14" s="177"/>
      <c r="FY14" s="177"/>
      <c r="FZ14" s="177"/>
      <c r="GA14" s="177"/>
      <c r="GB14" s="177"/>
      <c r="GC14" s="177"/>
      <c r="GD14" s="177"/>
      <c r="GE14" s="177"/>
      <c r="GF14" s="177"/>
      <c r="GG14" s="177"/>
      <c r="GH14" s="177"/>
      <c r="GI14" s="177"/>
      <c r="GJ14" s="177"/>
      <c r="GK14" s="177"/>
      <c r="GL14" s="177"/>
      <c r="GM14" s="177"/>
      <c r="GN14" s="177"/>
      <c r="GO14" s="177"/>
      <c r="GP14" s="177"/>
      <c r="GQ14" s="177"/>
      <c r="GR14" s="177"/>
      <c r="GS14" s="177"/>
      <c r="GT14" s="177"/>
      <c r="GU14" s="177"/>
      <c r="GV14" s="177"/>
      <c r="GW14" s="177"/>
      <c r="GX14" s="177"/>
      <c r="GY14" s="177"/>
      <c r="GZ14" s="177"/>
      <c r="HA14" s="177"/>
      <c r="HB14" s="177"/>
      <c r="HC14" s="177"/>
      <c r="HD14" s="177"/>
      <c r="HE14" s="177"/>
      <c r="HF14" s="177"/>
      <c r="HG14" s="177"/>
      <c r="HH14" s="177"/>
      <c r="HI14" s="177"/>
      <c r="HJ14" s="177"/>
      <c r="HK14" s="177"/>
      <c r="HL14" s="177"/>
      <c r="HM14" s="177"/>
      <c r="HN14" s="177"/>
      <c r="HO14" s="177"/>
      <c r="HP14" s="177"/>
      <c r="HQ14" s="177"/>
      <c r="HR14" s="177"/>
      <c r="HS14" s="177"/>
      <c r="HT14" s="177"/>
      <c r="HU14" s="177"/>
      <c r="HV14" s="177"/>
      <c r="HW14" s="177"/>
      <c r="HX14" s="177"/>
      <c r="HY14" s="177"/>
      <c r="HZ14" s="177"/>
      <c r="IA14" s="177"/>
      <c r="IB14" s="177"/>
      <c r="IC14" s="177"/>
      <c r="ID14" s="177"/>
      <c r="IE14" s="177"/>
      <c r="IF14" s="177"/>
      <c r="IG14" s="177"/>
      <c r="IH14" s="177"/>
      <c r="II14" s="177"/>
      <c r="IJ14" s="177"/>
      <c r="IK14" s="177"/>
      <c r="IL14" s="177"/>
      <c r="IM14" s="177"/>
      <c r="IN14" s="177"/>
      <c r="IO14" s="177"/>
      <c r="IP14" s="177"/>
      <c r="IQ14" s="177"/>
      <c r="IR14" s="177"/>
    </row>
    <row r="15" spans="1:252" s="176" customFormat="1" ht="12.75" x14ac:dyDescent="0.2">
      <c r="A15" s="25">
        <v>2</v>
      </c>
      <c r="B15" s="404" t="s">
        <v>116</v>
      </c>
      <c r="C15" s="405"/>
      <c r="D15" s="405"/>
      <c r="E15" s="405"/>
      <c r="F15" s="405"/>
      <c r="G15" s="405"/>
      <c r="H15" s="405"/>
      <c r="I15" s="406"/>
      <c r="J15" s="422" t="s">
        <v>133</v>
      </c>
      <c r="K15" s="422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77"/>
      <c r="DD15" s="177"/>
      <c r="DE15" s="177"/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7"/>
      <c r="DQ15" s="177"/>
      <c r="DR15" s="177"/>
      <c r="DS15" s="177"/>
      <c r="DT15" s="177"/>
      <c r="DU15" s="177"/>
      <c r="DV15" s="177"/>
      <c r="DW15" s="177"/>
      <c r="DX15" s="177"/>
      <c r="DY15" s="177"/>
      <c r="DZ15" s="177"/>
      <c r="EA15" s="177"/>
      <c r="EB15" s="177"/>
      <c r="EC15" s="177"/>
      <c r="ED15" s="177"/>
      <c r="EE15" s="177"/>
      <c r="EF15" s="177"/>
      <c r="EG15" s="177"/>
      <c r="EH15" s="177"/>
      <c r="EI15" s="177"/>
      <c r="EJ15" s="177"/>
      <c r="EK15" s="177"/>
      <c r="EL15" s="177"/>
      <c r="EM15" s="177"/>
      <c r="EN15" s="177"/>
      <c r="EO15" s="177"/>
      <c r="EP15" s="177"/>
      <c r="EQ15" s="177"/>
      <c r="ER15" s="177"/>
      <c r="ES15" s="177"/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7"/>
      <c r="FF15" s="177"/>
      <c r="FG15" s="177"/>
      <c r="FH15" s="177"/>
      <c r="FI15" s="177"/>
      <c r="FJ15" s="177"/>
      <c r="FK15" s="177"/>
      <c r="FL15" s="177"/>
      <c r="FM15" s="177"/>
      <c r="FN15" s="177"/>
      <c r="FO15" s="177"/>
      <c r="FP15" s="177"/>
      <c r="FQ15" s="177"/>
      <c r="FR15" s="177"/>
      <c r="FS15" s="177"/>
      <c r="FT15" s="177"/>
      <c r="FU15" s="177"/>
      <c r="FV15" s="177"/>
      <c r="FW15" s="177"/>
      <c r="FX15" s="177"/>
      <c r="FY15" s="177"/>
      <c r="FZ15" s="177"/>
      <c r="GA15" s="177"/>
      <c r="GB15" s="177"/>
      <c r="GC15" s="177"/>
      <c r="GD15" s="177"/>
      <c r="GE15" s="177"/>
      <c r="GF15" s="177"/>
      <c r="GG15" s="177"/>
      <c r="GH15" s="177"/>
      <c r="GI15" s="177"/>
      <c r="GJ15" s="177"/>
      <c r="GK15" s="177"/>
      <c r="GL15" s="177"/>
      <c r="GM15" s="177"/>
      <c r="GN15" s="177"/>
      <c r="GO15" s="177"/>
      <c r="GP15" s="177"/>
      <c r="GQ15" s="177"/>
      <c r="GR15" s="177"/>
      <c r="GS15" s="177"/>
      <c r="GT15" s="177"/>
      <c r="GU15" s="177"/>
      <c r="GV15" s="177"/>
      <c r="GW15" s="177"/>
      <c r="GX15" s="177"/>
      <c r="GY15" s="177"/>
      <c r="GZ15" s="177"/>
      <c r="HA15" s="177"/>
      <c r="HB15" s="177"/>
      <c r="HC15" s="177"/>
      <c r="HD15" s="177"/>
      <c r="HE15" s="177"/>
      <c r="HF15" s="177"/>
      <c r="HG15" s="177"/>
      <c r="HH15" s="177"/>
      <c r="HI15" s="177"/>
      <c r="HJ15" s="177"/>
      <c r="HK15" s="177"/>
      <c r="HL15" s="177"/>
      <c r="HM15" s="177"/>
      <c r="HN15" s="177"/>
      <c r="HO15" s="177"/>
      <c r="HP15" s="177"/>
      <c r="HQ15" s="177"/>
      <c r="HR15" s="177"/>
      <c r="HS15" s="177"/>
      <c r="HT15" s="177"/>
      <c r="HU15" s="177"/>
      <c r="HV15" s="177"/>
      <c r="HW15" s="177"/>
      <c r="HX15" s="177"/>
      <c r="HY15" s="177"/>
      <c r="HZ15" s="177"/>
      <c r="IA15" s="177"/>
      <c r="IB15" s="177"/>
      <c r="IC15" s="177"/>
      <c r="ID15" s="177"/>
      <c r="IE15" s="177"/>
      <c r="IF15" s="177"/>
      <c r="IG15" s="177"/>
      <c r="IH15" s="177"/>
      <c r="II15" s="177"/>
      <c r="IJ15" s="177"/>
      <c r="IK15" s="177"/>
      <c r="IL15" s="177"/>
      <c r="IM15" s="177"/>
      <c r="IN15" s="177"/>
      <c r="IO15" s="177"/>
      <c r="IP15" s="177"/>
      <c r="IQ15" s="177"/>
      <c r="IR15" s="177"/>
    </row>
    <row r="16" spans="1:252" s="176" customFormat="1" ht="12.75" x14ac:dyDescent="0.2">
      <c r="A16" s="25">
        <v>2</v>
      </c>
      <c r="B16" s="386" t="s">
        <v>119</v>
      </c>
      <c r="C16" s="387"/>
      <c r="D16" s="387"/>
      <c r="E16" s="387"/>
      <c r="F16" s="387"/>
      <c r="G16" s="387"/>
      <c r="H16" s="387"/>
      <c r="I16" s="388"/>
      <c r="J16" s="446"/>
      <c r="K16" s="446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7"/>
      <c r="DG16" s="177"/>
      <c r="DH16" s="177"/>
      <c r="DI16" s="177"/>
      <c r="DJ16" s="177"/>
      <c r="DK16" s="177"/>
      <c r="DL16" s="177"/>
      <c r="DM16" s="177"/>
      <c r="DN16" s="177"/>
      <c r="DO16" s="177"/>
      <c r="DP16" s="177"/>
      <c r="DQ16" s="177"/>
      <c r="DR16" s="177"/>
      <c r="DS16" s="177"/>
      <c r="DT16" s="177"/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M16" s="177"/>
      <c r="EN16" s="177"/>
      <c r="EO16" s="177"/>
      <c r="EP16" s="177"/>
      <c r="EQ16" s="177"/>
      <c r="ER16" s="177"/>
      <c r="ES16" s="177"/>
      <c r="ET16" s="177"/>
      <c r="EU16" s="177"/>
      <c r="EV16" s="177"/>
      <c r="EW16" s="177"/>
      <c r="EX16" s="177"/>
      <c r="EY16" s="177"/>
      <c r="EZ16" s="177"/>
      <c r="FA16" s="177"/>
      <c r="FB16" s="177"/>
      <c r="FC16" s="177"/>
      <c r="FD16" s="177"/>
      <c r="FE16" s="177"/>
      <c r="FF16" s="177"/>
      <c r="FG16" s="177"/>
      <c r="FH16" s="177"/>
      <c r="FI16" s="177"/>
      <c r="FJ16" s="177"/>
      <c r="FK16" s="177"/>
      <c r="FL16" s="177"/>
      <c r="FM16" s="177"/>
      <c r="FN16" s="177"/>
      <c r="FO16" s="177"/>
      <c r="FP16" s="177"/>
      <c r="FQ16" s="177"/>
      <c r="FR16" s="177"/>
      <c r="FS16" s="177"/>
      <c r="FT16" s="177"/>
      <c r="FU16" s="177"/>
      <c r="FV16" s="177"/>
      <c r="FW16" s="177"/>
      <c r="FX16" s="177"/>
      <c r="FY16" s="177"/>
      <c r="FZ16" s="177"/>
      <c r="GA16" s="177"/>
      <c r="GB16" s="177"/>
      <c r="GC16" s="177"/>
      <c r="GD16" s="177"/>
      <c r="GE16" s="177"/>
      <c r="GF16" s="177"/>
      <c r="GG16" s="177"/>
      <c r="GH16" s="177"/>
      <c r="GI16" s="177"/>
      <c r="GJ16" s="177"/>
      <c r="GK16" s="177"/>
      <c r="GL16" s="177"/>
      <c r="GM16" s="177"/>
      <c r="GN16" s="177"/>
      <c r="GO16" s="177"/>
      <c r="GP16" s="177"/>
      <c r="GQ16" s="177"/>
      <c r="GR16" s="177"/>
      <c r="GS16" s="177"/>
      <c r="GT16" s="177"/>
      <c r="GU16" s="177"/>
      <c r="GV16" s="177"/>
      <c r="GW16" s="177"/>
      <c r="GX16" s="177"/>
      <c r="GY16" s="177"/>
      <c r="GZ16" s="177"/>
      <c r="HA16" s="177"/>
      <c r="HB16" s="177"/>
      <c r="HC16" s="177"/>
      <c r="HD16" s="177"/>
      <c r="HE16" s="177"/>
      <c r="HF16" s="177"/>
      <c r="HG16" s="177"/>
      <c r="HH16" s="177"/>
      <c r="HI16" s="177"/>
      <c r="HJ16" s="177"/>
      <c r="HK16" s="177"/>
      <c r="HL16" s="177"/>
      <c r="HM16" s="177"/>
      <c r="HN16" s="177"/>
      <c r="HO16" s="177"/>
      <c r="HP16" s="177"/>
      <c r="HQ16" s="177"/>
      <c r="HR16" s="177"/>
      <c r="HS16" s="177"/>
      <c r="HT16" s="177"/>
      <c r="HU16" s="177"/>
      <c r="HV16" s="177"/>
      <c r="HW16" s="177"/>
      <c r="HX16" s="177"/>
      <c r="HY16" s="177"/>
      <c r="HZ16" s="177"/>
      <c r="IA16" s="177"/>
      <c r="IB16" s="177"/>
      <c r="IC16" s="177"/>
      <c r="ID16" s="177"/>
      <c r="IE16" s="177"/>
      <c r="IF16" s="177"/>
      <c r="IG16" s="177"/>
      <c r="IH16" s="177"/>
      <c r="II16" s="177"/>
      <c r="IJ16" s="177"/>
      <c r="IK16" s="177"/>
      <c r="IL16" s="177"/>
      <c r="IM16" s="177"/>
      <c r="IN16" s="177"/>
      <c r="IO16" s="177"/>
      <c r="IP16" s="177"/>
      <c r="IQ16" s="177"/>
      <c r="IR16" s="177"/>
    </row>
    <row r="17" spans="1:252" s="176" customFormat="1" ht="12.75" x14ac:dyDescent="0.2">
      <c r="A17" s="25">
        <v>3</v>
      </c>
      <c r="B17" s="386" t="s">
        <v>117</v>
      </c>
      <c r="C17" s="387"/>
      <c r="D17" s="387"/>
      <c r="E17" s="387"/>
      <c r="F17" s="387"/>
      <c r="G17" s="387"/>
      <c r="H17" s="387"/>
      <c r="I17" s="388"/>
      <c r="J17" s="449"/>
      <c r="K17" s="450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7"/>
      <c r="CJ17" s="177"/>
      <c r="CK17" s="177"/>
      <c r="CL17" s="177"/>
      <c r="CM17" s="177"/>
      <c r="CN17" s="177"/>
      <c r="CO17" s="177"/>
      <c r="CP17" s="177"/>
      <c r="CQ17" s="177"/>
      <c r="CR17" s="177"/>
      <c r="CS17" s="177"/>
      <c r="CT17" s="177"/>
      <c r="CU17" s="177"/>
      <c r="CV17" s="177"/>
      <c r="CW17" s="177"/>
      <c r="CX17" s="177"/>
      <c r="CY17" s="177"/>
      <c r="CZ17" s="177"/>
      <c r="DA17" s="177"/>
      <c r="DB17" s="177"/>
      <c r="DC17" s="177"/>
      <c r="DD17" s="177"/>
      <c r="DE17" s="177"/>
      <c r="DF17" s="177"/>
      <c r="DG17" s="177"/>
      <c r="DH17" s="177"/>
      <c r="DI17" s="177"/>
      <c r="DJ17" s="177"/>
      <c r="DK17" s="177"/>
      <c r="DL17" s="177"/>
      <c r="DM17" s="177"/>
      <c r="DN17" s="177"/>
      <c r="DO17" s="177"/>
      <c r="DP17" s="177"/>
      <c r="DQ17" s="177"/>
      <c r="DR17" s="177"/>
      <c r="DS17" s="177"/>
      <c r="DT17" s="177"/>
      <c r="DU17" s="177"/>
      <c r="DV17" s="177"/>
      <c r="DW17" s="177"/>
      <c r="DX17" s="177"/>
      <c r="DY17" s="177"/>
      <c r="DZ17" s="177"/>
      <c r="EA17" s="177"/>
      <c r="EB17" s="177"/>
      <c r="EC17" s="177"/>
      <c r="ED17" s="177"/>
      <c r="EE17" s="177"/>
      <c r="EF17" s="177"/>
      <c r="EG17" s="177"/>
      <c r="EH17" s="177"/>
      <c r="EI17" s="177"/>
      <c r="EJ17" s="177"/>
      <c r="EK17" s="177"/>
      <c r="EL17" s="177"/>
      <c r="EM17" s="177"/>
      <c r="EN17" s="177"/>
      <c r="EO17" s="177"/>
      <c r="EP17" s="177"/>
      <c r="EQ17" s="177"/>
      <c r="ER17" s="177"/>
      <c r="ES17" s="177"/>
      <c r="ET17" s="177"/>
      <c r="EU17" s="177"/>
      <c r="EV17" s="177"/>
      <c r="EW17" s="177"/>
      <c r="EX17" s="177"/>
      <c r="EY17" s="177"/>
      <c r="EZ17" s="177"/>
      <c r="FA17" s="177"/>
      <c r="FB17" s="177"/>
      <c r="FC17" s="177"/>
      <c r="FD17" s="177"/>
      <c r="FE17" s="177"/>
      <c r="FF17" s="177"/>
      <c r="FG17" s="177"/>
      <c r="FH17" s="177"/>
      <c r="FI17" s="177"/>
      <c r="FJ17" s="177"/>
      <c r="FK17" s="177"/>
      <c r="FL17" s="177"/>
      <c r="FM17" s="177"/>
      <c r="FN17" s="177"/>
      <c r="FO17" s="177"/>
      <c r="FP17" s="177"/>
      <c r="FQ17" s="177"/>
      <c r="FR17" s="177"/>
      <c r="FS17" s="177"/>
      <c r="FT17" s="177"/>
      <c r="FU17" s="177"/>
      <c r="FV17" s="177"/>
      <c r="FW17" s="177"/>
      <c r="FX17" s="177"/>
      <c r="FY17" s="177"/>
      <c r="FZ17" s="177"/>
      <c r="GA17" s="177"/>
      <c r="GB17" s="177"/>
      <c r="GC17" s="177"/>
      <c r="GD17" s="177"/>
      <c r="GE17" s="177"/>
      <c r="GF17" s="177"/>
      <c r="GG17" s="177"/>
      <c r="GH17" s="177"/>
      <c r="GI17" s="177"/>
      <c r="GJ17" s="177"/>
      <c r="GK17" s="177"/>
      <c r="GL17" s="177"/>
      <c r="GM17" s="177"/>
      <c r="GN17" s="177"/>
      <c r="GO17" s="177"/>
      <c r="GP17" s="177"/>
      <c r="GQ17" s="177"/>
      <c r="GR17" s="177"/>
      <c r="GS17" s="177"/>
      <c r="GT17" s="177"/>
      <c r="GU17" s="177"/>
      <c r="GV17" s="177"/>
      <c r="GW17" s="177"/>
      <c r="GX17" s="177"/>
      <c r="GY17" s="177"/>
      <c r="GZ17" s="177"/>
      <c r="HA17" s="177"/>
      <c r="HB17" s="177"/>
      <c r="HC17" s="177"/>
      <c r="HD17" s="177"/>
      <c r="HE17" s="177"/>
      <c r="HF17" s="177"/>
      <c r="HG17" s="177"/>
      <c r="HH17" s="177"/>
      <c r="HI17" s="177"/>
      <c r="HJ17" s="177"/>
      <c r="HK17" s="177"/>
      <c r="HL17" s="177"/>
      <c r="HM17" s="177"/>
      <c r="HN17" s="177"/>
      <c r="HO17" s="177"/>
      <c r="HP17" s="177"/>
      <c r="HQ17" s="177"/>
      <c r="HR17" s="177"/>
      <c r="HS17" s="177"/>
      <c r="HT17" s="177"/>
      <c r="HU17" s="177"/>
      <c r="HV17" s="177"/>
      <c r="HW17" s="177"/>
      <c r="HX17" s="177"/>
      <c r="HY17" s="177"/>
      <c r="HZ17" s="177"/>
      <c r="IA17" s="177"/>
      <c r="IB17" s="177"/>
      <c r="IC17" s="177"/>
      <c r="ID17" s="177"/>
      <c r="IE17" s="177"/>
      <c r="IF17" s="177"/>
      <c r="IG17" s="177"/>
      <c r="IH17" s="177"/>
      <c r="II17" s="177"/>
      <c r="IJ17" s="177"/>
      <c r="IK17" s="177"/>
      <c r="IL17" s="177"/>
      <c r="IM17" s="177"/>
      <c r="IN17" s="177"/>
      <c r="IO17" s="177"/>
      <c r="IP17" s="177"/>
      <c r="IQ17" s="177"/>
      <c r="IR17" s="177"/>
    </row>
    <row r="18" spans="1:252" s="176" customFormat="1" ht="12.75" x14ac:dyDescent="0.2">
      <c r="A18" s="25">
        <v>4</v>
      </c>
      <c r="B18" s="386" t="s">
        <v>120</v>
      </c>
      <c r="C18" s="387"/>
      <c r="D18" s="387"/>
      <c r="E18" s="387"/>
      <c r="F18" s="387"/>
      <c r="G18" s="387"/>
      <c r="H18" s="387"/>
      <c r="I18" s="388"/>
      <c r="J18" s="447"/>
      <c r="K18" s="448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  <c r="BR18" s="177"/>
      <c r="BS18" s="177"/>
      <c r="BT18" s="177"/>
      <c r="BU18" s="177"/>
      <c r="BV18" s="177"/>
      <c r="BW18" s="177"/>
      <c r="BX18" s="177"/>
      <c r="BY18" s="177"/>
      <c r="BZ18" s="177"/>
      <c r="CA18" s="177"/>
      <c r="CB18" s="177"/>
      <c r="CC18" s="177"/>
      <c r="CD18" s="177"/>
      <c r="CE18" s="177"/>
      <c r="CF18" s="177"/>
      <c r="CG18" s="177"/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7"/>
      <c r="DZ18" s="177"/>
      <c r="EA18" s="177"/>
      <c r="EB18" s="177"/>
      <c r="EC18" s="177"/>
      <c r="ED18" s="177"/>
      <c r="EE18" s="177"/>
      <c r="EF18" s="177"/>
      <c r="EG18" s="177"/>
      <c r="EH18" s="177"/>
      <c r="EI18" s="177"/>
      <c r="EJ18" s="177"/>
      <c r="EK18" s="177"/>
      <c r="EL18" s="177"/>
      <c r="EM18" s="177"/>
      <c r="EN18" s="177"/>
      <c r="EO18" s="177"/>
      <c r="EP18" s="177"/>
      <c r="EQ18" s="177"/>
      <c r="ER18" s="177"/>
      <c r="ES18" s="177"/>
      <c r="ET18" s="177"/>
      <c r="EU18" s="177"/>
      <c r="EV18" s="177"/>
      <c r="EW18" s="177"/>
      <c r="EX18" s="177"/>
      <c r="EY18" s="177"/>
      <c r="EZ18" s="177"/>
      <c r="FA18" s="177"/>
      <c r="FB18" s="177"/>
      <c r="FC18" s="177"/>
      <c r="FD18" s="177"/>
      <c r="FE18" s="177"/>
      <c r="FF18" s="177"/>
      <c r="FG18" s="177"/>
      <c r="FH18" s="177"/>
      <c r="FI18" s="177"/>
      <c r="FJ18" s="177"/>
      <c r="FK18" s="177"/>
      <c r="FL18" s="177"/>
      <c r="FM18" s="177"/>
      <c r="FN18" s="177"/>
      <c r="FO18" s="177"/>
      <c r="FP18" s="177"/>
      <c r="FQ18" s="177"/>
      <c r="FR18" s="177"/>
      <c r="FS18" s="177"/>
      <c r="FT18" s="177"/>
      <c r="FU18" s="177"/>
      <c r="FV18" s="177"/>
      <c r="FW18" s="177"/>
      <c r="FX18" s="177"/>
      <c r="FY18" s="177"/>
      <c r="FZ18" s="177"/>
      <c r="GA18" s="177"/>
      <c r="GB18" s="177"/>
      <c r="GC18" s="177"/>
      <c r="GD18" s="177"/>
      <c r="GE18" s="177"/>
      <c r="GF18" s="177"/>
      <c r="GG18" s="177"/>
      <c r="GH18" s="177"/>
      <c r="GI18" s="177"/>
      <c r="GJ18" s="177"/>
      <c r="GK18" s="177"/>
      <c r="GL18" s="177"/>
      <c r="GM18" s="177"/>
      <c r="GN18" s="177"/>
      <c r="GO18" s="177"/>
      <c r="GP18" s="177"/>
      <c r="GQ18" s="177"/>
      <c r="GR18" s="177"/>
      <c r="GS18" s="177"/>
      <c r="GT18" s="177"/>
      <c r="GU18" s="177"/>
      <c r="GV18" s="177"/>
      <c r="GW18" s="177"/>
      <c r="GX18" s="177"/>
      <c r="GY18" s="177"/>
      <c r="GZ18" s="177"/>
      <c r="HA18" s="177"/>
      <c r="HB18" s="177"/>
      <c r="HC18" s="177"/>
      <c r="HD18" s="177"/>
      <c r="HE18" s="177"/>
      <c r="HF18" s="177"/>
      <c r="HG18" s="177"/>
      <c r="HH18" s="177"/>
      <c r="HI18" s="177"/>
      <c r="HJ18" s="177"/>
      <c r="HK18" s="177"/>
      <c r="HL18" s="177"/>
      <c r="HM18" s="177"/>
      <c r="HN18" s="177"/>
      <c r="HO18" s="177"/>
      <c r="HP18" s="177"/>
      <c r="HQ18" s="177"/>
      <c r="HR18" s="177"/>
      <c r="HS18" s="177"/>
      <c r="HT18" s="177"/>
      <c r="HU18" s="177"/>
      <c r="HV18" s="177"/>
      <c r="HW18" s="177"/>
      <c r="HX18" s="177"/>
      <c r="HY18" s="177"/>
      <c r="HZ18" s="177"/>
      <c r="IA18" s="177"/>
      <c r="IB18" s="177"/>
      <c r="IC18" s="177"/>
      <c r="ID18" s="177"/>
      <c r="IE18" s="177"/>
      <c r="IF18" s="177"/>
      <c r="IG18" s="177"/>
      <c r="IH18" s="177"/>
      <c r="II18" s="177"/>
      <c r="IJ18" s="177"/>
      <c r="IK18" s="177"/>
      <c r="IL18" s="177"/>
      <c r="IM18" s="177"/>
      <c r="IN18" s="177"/>
      <c r="IO18" s="177"/>
      <c r="IP18" s="177"/>
      <c r="IQ18" s="177"/>
      <c r="IR18" s="177"/>
    </row>
    <row r="19" spans="1:252" s="176" customFormat="1" ht="20.25" customHeight="1" x14ac:dyDescent="0.2">
      <c r="A19" s="336" t="s">
        <v>110</v>
      </c>
      <c r="B19" s="337"/>
      <c r="C19" s="337"/>
      <c r="D19" s="337"/>
      <c r="E19" s="337"/>
      <c r="F19" s="337"/>
      <c r="G19" s="337"/>
      <c r="H19" s="337"/>
      <c r="I19" s="337"/>
      <c r="J19" s="337"/>
      <c r="K19" s="338"/>
      <c r="L19" s="454"/>
      <c r="M19" s="178"/>
    </row>
    <row r="20" spans="1:252" s="176" customFormat="1" ht="16.5" customHeight="1" x14ac:dyDescent="0.2">
      <c r="A20" s="427" t="s">
        <v>44</v>
      </c>
      <c r="B20" s="427"/>
      <c r="C20" s="427"/>
      <c r="D20" s="145" t="s">
        <v>0</v>
      </c>
      <c r="E20" s="145" t="s">
        <v>1</v>
      </c>
      <c r="F20" s="145" t="s">
        <v>2</v>
      </c>
      <c r="G20" s="145" t="s">
        <v>3</v>
      </c>
      <c r="H20" s="145" t="s">
        <v>4</v>
      </c>
      <c r="I20" s="145" t="s">
        <v>5</v>
      </c>
      <c r="J20" s="145" t="s">
        <v>7</v>
      </c>
      <c r="K20" s="6" t="s">
        <v>21</v>
      </c>
      <c r="L20" s="454"/>
    </row>
    <row r="21" spans="1:252" s="179" customFormat="1" ht="24" x14ac:dyDescent="0.2">
      <c r="A21" s="146" t="s">
        <v>8</v>
      </c>
      <c r="B21" s="429" t="s">
        <v>9</v>
      </c>
      <c r="C21" s="429"/>
      <c r="D21" s="146" t="s">
        <v>51</v>
      </c>
      <c r="E21" s="146" t="s">
        <v>30</v>
      </c>
      <c r="F21" s="146" t="s">
        <v>138</v>
      </c>
      <c r="G21" s="146" t="s">
        <v>137</v>
      </c>
      <c r="H21" s="146" t="s">
        <v>31</v>
      </c>
      <c r="I21" s="146" t="s">
        <v>11</v>
      </c>
      <c r="J21" s="146" t="s">
        <v>10</v>
      </c>
      <c r="K21" s="146" t="s">
        <v>32</v>
      </c>
      <c r="L21" s="454"/>
    </row>
    <row r="22" spans="1:252" s="179" customFormat="1" ht="19.5" customHeight="1" x14ac:dyDescent="0.2">
      <c r="A22" s="16">
        <f>Resumo!A7</f>
        <v>0</v>
      </c>
      <c r="B22" s="430" t="s">
        <v>136</v>
      </c>
      <c r="C22" s="430"/>
      <c r="D22" s="135">
        <f>Resumo!C7</f>
        <v>0</v>
      </c>
      <c r="E22" s="130">
        <v>200</v>
      </c>
      <c r="F22" s="219">
        <v>0</v>
      </c>
      <c r="G22" s="219">
        <v>0</v>
      </c>
      <c r="H22" s="131">
        <f>((D22/E22)*(E22-F22-G22))</f>
        <v>0</v>
      </c>
      <c r="I22" s="132">
        <v>0</v>
      </c>
      <c r="J22" s="133"/>
      <c r="K22" s="134">
        <f>A22*(H22+I22+J22)</f>
        <v>0</v>
      </c>
      <c r="L22" s="454"/>
      <c r="O22" s="180"/>
      <c r="P22" s="181"/>
    </row>
    <row r="23" spans="1:252" s="176" customFormat="1" ht="18" customHeight="1" x14ac:dyDescent="0.2">
      <c r="A23" s="119">
        <f>SUM(A22:A22)</f>
        <v>0</v>
      </c>
      <c r="B23" s="74" t="s">
        <v>109</v>
      </c>
      <c r="C23" s="74"/>
      <c r="D23" s="74"/>
      <c r="E23" s="74"/>
      <c r="F23" s="74"/>
      <c r="G23" s="74"/>
      <c r="H23" s="74"/>
      <c r="I23" s="74"/>
      <c r="J23" s="74"/>
      <c r="K23" s="7">
        <f>SUM(K22:K22)</f>
        <v>0</v>
      </c>
      <c r="L23" s="454"/>
    </row>
    <row r="24" spans="1:252" s="175" customFormat="1" ht="23.25" customHeight="1" x14ac:dyDescent="0.2">
      <c r="A24" s="395" t="s">
        <v>178</v>
      </c>
      <c r="B24" s="396"/>
      <c r="C24" s="396"/>
      <c r="D24" s="396"/>
      <c r="E24" s="396"/>
      <c r="F24" s="396"/>
      <c r="G24" s="396"/>
      <c r="H24" s="396"/>
      <c r="I24" s="396"/>
      <c r="J24" s="396"/>
      <c r="K24" s="397"/>
      <c r="L24" s="182"/>
    </row>
    <row r="25" spans="1:252" s="176" customFormat="1" ht="16.149999999999999" customHeight="1" x14ac:dyDescent="0.2">
      <c r="A25" s="336" t="s">
        <v>52</v>
      </c>
      <c r="B25" s="337"/>
      <c r="C25" s="337"/>
      <c r="D25" s="337"/>
      <c r="E25" s="337"/>
      <c r="F25" s="337"/>
      <c r="G25" s="337"/>
      <c r="H25" s="337"/>
      <c r="I25" s="337"/>
      <c r="J25" s="337"/>
      <c r="K25" s="338"/>
    </row>
    <row r="26" spans="1:252" s="176" customFormat="1" ht="12.75" x14ac:dyDescent="0.2">
      <c r="A26" s="75" t="s">
        <v>53</v>
      </c>
      <c r="B26" s="75"/>
      <c r="C26" s="75"/>
      <c r="D26" s="75"/>
      <c r="E26" s="75"/>
      <c r="F26" s="75"/>
      <c r="G26" s="75"/>
      <c r="H26" s="75"/>
      <c r="I26" s="75"/>
      <c r="J26" s="75"/>
      <c r="K26" s="27"/>
    </row>
    <row r="27" spans="1:252" s="179" customFormat="1" ht="19.5" customHeight="1" x14ac:dyDescent="0.2">
      <c r="A27" s="28" t="s">
        <v>46</v>
      </c>
      <c r="B27" s="440" t="s">
        <v>54</v>
      </c>
      <c r="C27" s="441"/>
      <c r="D27" s="441"/>
      <c r="E27" s="441"/>
      <c r="F27" s="441"/>
      <c r="G27" s="441"/>
      <c r="H27" s="441"/>
      <c r="I27" s="442"/>
      <c r="J27" s="29" t="s">
        <v>59</v>
      </c>
      <c r="K27" s="29" t="s">
        <v>21</v>
      </c>
    </row>
    <row r="28" spans="1:252" s="179" customFormat="1" ht="13.5" customHeight="1" x14ac:dyDescent="0.2">
      <c r="A28" s="28" t="s">
        <v>0</v>
      </c>
      <c r="B28" s="330" t="s">
        <v>55</v>
      </c>
      <c r="C28" s="331"/>
      <c r="D28" s="331"/>
      <c r="E28" s="331"/>
      <c r="F28" s="331"/>
      <c r="G28" s="331"/>
      <c r="H28" s="331"/>
      <c r="I28" s="332"/>
      <c r="J28" s="136">
        <f>(1/12)</f>
        <v>8.3333333333333329E-2</v>
      </c>
      <c r="K28" s="118">
        <f>ROUND($K$23*J28,2)</f>
        <v>0</v>
      </c>
      <c r="L28" s="451" t="s">
        <v>172</v>
      </c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3"/>
    </row>
    <row r="29" spans="1:252" s="179" customFormat="1" ht="15" customHeight="1" x14ac:dyDescent="0.2">
      <c r="A29" s="28" t="s">
        <v>1</v>
      </c>
      <c r="B29" s="407" t="s">
        <v>123</v>
      </c>
      <c r="C29" s="408"/>
      <c r="D29" s="408"/>
      <c r="E29" s="408"/>
      <c r="F29" s="408"/>
      <c r="G29" s="408"/>
      <c r="H29" s="408"/>
      <c r="I29" s="409"/>
      <c r="J29" s="55" t="e">
        <f>(K23/3/12)/K23</f>
        <v>#DIV/0!</v>
      </c>
      <c r="K29" s="118" t="e">
        <f>ROUND($K$23*J29,2)</f>
        <v>#DIV/0!</v>
      </c>
      <c r="L29" s="183" t="s">
        <v>176</v>
      </c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5"/>
    </row>
    <row r="30" spans="1:252" s="176" customFormat="1" ht="12.75" x14ac:dyDescent="0.2">
      <c r="A30" s="77" t="s">
        <v>47</v>
      </c>
      <c r="B30" s="77"/>
      <c r="C30" s="77"/>
      <c r="D30" s="77"/>
      <c r="E30" s="77"/>
      <c r="F30" s="77"/>
      <c r="G30" s="77"/>
      <c r="H30" s="77"/>
      <c r="I30" s="77"/>
      <c r="J30" s="128"/>
      <c r="K30" s="111" t="e">
        <f>K28+K29</f>
        <v>#DIV/0!</v>
      </c>
    </row>
    <row r="31" spans="1:252" s="179" customFormat="1" ht="37.5" customHeight="1" x14ac:dyDescent="0.2">
      <c r="A31" s="395" t="s">
        <v>173</v>
      </c>
      <c r="B31" s="396"/>
      <c r="C31" s="396"/>
      <c r="D31" s="396"/>
      <c r="E31" s="396"/>
      <c r="F31" s="396"/>
      <c r="G31" s="396"/>
      <c r="H31" s="396"/>
      <c r="I31" s="396"/>
      <c r="J31" s="396"/>
      <c r="K31" s="397"/>
    </row>
    <row r="32" spans="1:252" s="175" customFormat="1" ht="15" customHeight="1" x14ac:dyDescent="0.2">
      <c r="A32" s="410"/>
      <c r="B32" s="411"/>
      <c r="C32" s="411"/>
      <c r="D32" s="411"/>
      <c r="E32" s="411"/>
      <c r="F32" s="411"/>
      <c r="G32" s="411"/>
      <c r="H32" s="411"/>
      <c r="I32" s="411"/>
      <c r="J32" s="411"/>
      <c r="K32" s="412"/>
    </row>
    <row r="33" spans="1:19" s="176" customFormat="1" ht="12.75" x14ac:dyDescent="0.2">
      <c r="A33" s="413" t="s">
        <v>56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5"/>
    </row>
    <row r="34" spans="1:19" s="176" customFormat="1" ht="12.75" x14ac:dyDescent="0.2">
      <c r="A34" s="30" t="s">
        <v>57</v>
      </c>
      <c r="B34" s="416" t="s">
        <v>58</v>
      </c>
      <c r="C34" s="417"/>
      <c r="D34" s="417"/>
      <c r="E34" s="417"/>
      <c r="F34" s="417"/>
      <c r="G34" s="417"/>
      <c r="H34" s="417"/>
      <c r="I34" s="418"/>
      <c r="J34" s="31" t="s">
        <v>59</v>
      </c>
      <c r="K34" s="32" t="s">
        <v>79</v>
      </c>
    </row>
    <row r="35" spans="1:19" s="179" customFormat="1" ht="12" x14ac:dyDescent="0.2">
      <c r="A35" s="28" t="s">
        <v>0</v>
      </c>
      <c r="B35" s="313" t="s">
        <v>60</v>
      </c>
      <c r="C35" s="314"/>
      <c r="D35" s="314"/>
      <c r="E35" s="314"/>
      <c r="F35" s="314"/>
      <c r="G35" s="314"/>
      <c r="H35" s="314"/>
      <c r="I35" s="315"/>
      <c r="J35" s="220">
        <v>0.2</v>
      </c>
      <c r="K35" s="33" t="e">
        <f t="shared" ref="K35:K42" si="0">ROUND(($K$23+$K$30)*J35,2)</f>
        <v>#DIV/0!</v>
      </c>
      <c r="L35" s="186" t="s">
        <v>148</v>
      </c>
      <c r="M35" s="187"/>
      <c r="N35" s="187"/>
      <c r="O35" s="187"/>
      <c r="P35" s="187"/>
      <c r="Q35" s="187"/>
      <c r="R35" s="187"/>
      <c r="S35" s="188"/>
    </row>
    <row r="36" spans="1:19" s="179" customFormat="1" ht="12" x14ac:dyDescent="0.2">
      <c r="A36" s="28" t="s">
        <v>1</v>
      </c>
      <c r="B36" s="313" t="s">
        <v>24</v>
      </c>
      <c r="C36" s="314"/>
      <c r="D36" s="314"/>
      <c r="E36" s="314"/>
      <c r="F36" s="314"/>
      <c r="G36" s="314"/>
      <c r="H36" s="314"/>
      <c r="I36" s="315"/>
      <c r="J36" s="220">
        <v>2.5000000000000001E-2</v>
      </c>
      <c r="K36" s="33" t="e">
        <f t="shared" si="0"/>
        <v>#DIV/0!</v>
      </c>
      <c r="L36" s="186" t="s">
        <v>149</v>
      </c>
      <c r="M36" s="187"/>
      <c r="N36" s="187"/>
      <c r="O36" s="187"/>
      <c r="P36" s="187"/>
      <c r="Q36" s="187"/>
      <c r="R36" s="187"/>
      <c r="S36" s="188"/>
    </row>
    <row r="37" spans="1:19" s="179" customFormat="1" ht="13.5" customHeight="1" x14ac:dyDescent="0.2">
      <c r="A37" s="28" t="s">
        <v>2</v>
      </c>
      <c r="B37" s="313" t="s">
        <v>61</v>
      </c>
      <c r="C37" s="314"/>
      <c r="D37" s="314"/>
      <c r="E37" s="315"/>
      <c r="F37" s="189" t="s">
        <v>62</v>
      </c>
      <c r="G37" s="129">
        <f>Resumo!D14</f>
        <v>0</v>
      </c>
      <c r="H37" s="189" t="s">
        <v>63</v>
      </c>
      <c r="I37" s="137">
        <f>Resumo!D15</f>
        <v>0</v>
      </c>
      <c r="J37" s="190">
        <f>G37*I37</f>
        <v>0</v>
      </c>
      <c r="K37" s="191" t="e">
        <f t="shared" si="0"/>
        <v>#DIV/0!</v>
      </c>
      <c r="L37" s="186" t="s">
        <v>150</v>
      </c>
      <c r="M37" s="187"/>
      <c r="N37" s="187"/>
      <c r="O37" s="187"/>
      <c r="P37" s="187"/>
      <c r="Q37" s="187"/>
      <c r="R37" s="187"/>
      <c r="S37" s="188"/>
    </row>
    <row r="38" spans="1:19" s="179" customFormat="1" ht="12" x14ac:dyDescent="0.2">
      <c r="A38" s="28" t="s">
        <v>3</v>
      </c>
      <c r="B38" s="313" t="s">
        <v>64</v>
      </c>
      <c r="C38" s="314"/>
      <c r="D38" s="314"/>
      <c r="E38" s="314"/>
      <c r="F38" s="314"/>
      <c r="G38" s="314"/>
      <c r="H38" s="314"/>
      <c r="I38" s="315"/>
      <c r="J38" s="220">
        <v>1.4999999999999999E-2</v>
      </c>
      <c r="K38" s="33" t="e">
        <f t="shared" si="0"/>
        <v>#DIV/0!</v>
      </c>
      <c r="L38" s="186" t="s">
        <v>151</v>
      </c>
      <c r="M38" s="187"/>
      <c r="N38" s="187"/>
      <c r="O38" s="187"/>
      <c r="P38" s="187"/>
      <c r="Q38" s="187"/>
      <c r="R38" s="187"/>
      <c r="S38" s="188"/>
    </row>
    <row r="39" spans="1:19" s="179" customFormat="1" ht="12" x14ac:dyDescent="0.2">
      <c r="A39" s="28" t="s">
        <v>4</v>
      </c>
      <c r="B39" s="313" t="s">
        <v>65</v>
      </c>
      <c r="C39" s="314"/>
      <c r="D39" s="314"/>
      <c r="E39" s="314"/>
      <c r="F39" s="314"/>
      <c r="G39" s="314"/>
      <c r="H39" s="314"/>
      <c r="I39" s="315"/>
      <c r="J39" s="220">
        <v>0.01</v>
      </c>
      <c r="K39" s="33" t="e">
        <f t="shared" si="0"/>
        <v>#DIV/0!</v>
      </c>
      <c r="L39" s="186" t="s">
        <v>152</v>
      </c>
      <c r="M39" s="187"/>
      <c r="N39" s="187"/>
      <c r="O39" s="187"/>
      <c r="P39" s="187"/>
      <c r="Q39" s="187"/>
      <c r="R39" s="187"/>
      <c r="S39" s="188"/>
    </row>
    <row r="40" spans="1:19" s="179" customFormat="1" ht="12" x14ac:dyDescent="0.2">
      <c r="A40" s="28" t="s">
        <v>5</v>
      </c>
      <c r="B40" s="313" t="s">
        <v>25</v>
      </c>
      <c r="C40" s="314"/>
      <c r="D40" s="314"/>
      <c r="E40" s="314"/>
      <c r="F40" s="314"/>
      <c r="G40" s="314"/>
      <c r="H40" s="314"/>
      <c r="I40" s="315"/>
      <c r="J40" s="220">
        <v>6.0000000000000001E-3</v>
      </c>
      <c r="K40" s="33" t="e">
        <f t="shared" si="0"/>
        <v>#DIV/0!</v>
      </c>
      <c r="L40" s="186" t="s">
        <v>153</v>
      </c>
      <c r="M40" s="187"/>
      <c r="N40" s="187"/>
      <c r="O40" s="187"/>
      <c r="P40" s="187"/>
      <c r="Q40" s="187"/>
      <c r="R40" s="187"/>
      <c r="S40" s="188"/>
    </row>
    <row r="41" spans="1:19" s="179" customFormat="1" ht="12" x14ac:dyDescent="0.2">
      <c r="A41" s="28" t="s">
        <v>6</v>
      </c>
      <c r="B41" s="313" t="s">
        <v>23</v>
      </c>
      <c r="C41" s="314"/>
      <c r="D41" s="314"/>
      <c r="E41" s="314"/>
      <c r="F41" s="314"/>
      <c r="G41" s="314"/>
      <c r="H41" s="314"/>
      <c r="I41" s="315"/>
      <c r="J41" s="220">
        <v>2E-3</v>
      </c>
      <c r="K41" s="33" t="e">
        <f t="shared" si="0"/>
        <v>#DIV/0!</v>
      </c>
      <c r="L41" s="186" t="s">
        <v>154</v>
      </c>
      <c r="M41" s="187"/>
      <c r="N41" s="187"/>
      <c r="O41" s="187"/>
      <c r="P41" s="187"/>
      <c r="Q41" s="187"/>
      <c r="R41" s="187"/>
      <c r="S41" s="188"/>
    </row>
    <row r="42" spans="1:19" s="179" customFormat="1" ht="12" x14ac:dyDescent="0.2">
      <c r="A42" s="28" t="s">
        <v>7</v>
      </c>
      <c r="B42" s="313" t="s">
        <v>66</v>
      </c>
      <c r="C42" s="314"/>
      <c r="D42" s="314"/>
      <c r="E42" s="314"/>
      <c r="F42" s="314"/>
      <c r="G42" s="314"/>
      <c r="H42" s="314"/>
      <c r="I42" s="315"/>
      <c r="J42" s="220">
        <v>0.08</v>
      </c>
      <c r="K42" s="33" t="e">
        <f t="shared" si="0"/>
        <v>#DIV/0!</v>
      </c>
      <c r="L42" s="186" t="s">
        <v>155</v>
      </c>
      <c r="M42" s="187"/>
      <c r="N42" s="187"/>
      <c r="O42" s="187"/>
      <c r="P42" s="187"/>
      <c r="Q42" s="187"/>
      <c r="R42" s="187"/>
      <c r="S42" s="188"/>
    </row>
    <row r="43" spans="1:19" s="176" customFormat="1" ht="12.75" x14ac:dyDescent="0.2">
      <c r="A43" s="392" t="s">
        <v>47</v>
      </c>
      <c r="B43" s="393"/>
      <c r="C43" s="393"/>
      <c r="D43" s="393"/>
      <c r="E43" s="393"/>
      <c r="F43" s="393"/>
      <c r="G43" s="393"/>
      <c r="H43" s="393"/>
      <c r="I43" s="394"/>
      <c r="J43" s="34">
        <f>SUM(J35:J42)</f>
        <v>0.33800000000000002</v>
      </c>
      <c r="K43" s="35" t="e">
        <f>SUM(K35:K42)</f>
        <v>#DIV/0!</v>
      </c>
    </row>
    <row r="44" spans="1:19" s="175" customFormat="1" ht="42" customHeight="1" x14ac:dyDescent="0.2">
      <c r="A44" s="395" t="s">
        <v>67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7"/>
    </row>
    <row r="45" spans="1:19" s="179" customFormat="1" ht="12.75" customHeight="1" x14ac:dyDescent="0.2">
      <c r="A45" s="398" t="s">
        <v>68</v>
      </c>
      <c r="B45" s="399"/>
      <c r="C45" s="399"/>
      <c r="D45" s="399"/>
      <c r="E45" s="399"/>
      <c r="F45" s="399"/>
      <c r="G45" s="399"/>
      <c r="H45" s="399"/>
      <c r="I45" s="399"/>
      <c r="J45" s="399"/>
      <c r="K45" s="400"/>
    </row>
    <row r="46" spans="1:19" s="179" customFormat="1" ht="12.75" customHeight="1" x14ac:dyDescent="0.2">
      <c r="A46" s="36" t="s">
        <v>69</v>
      </c>
      <c r="B46" s="401" t="s">
        <v>20</v>
      </c>
      <c r="C46" s="402"/>
      <c r="D46" s="402"/>
      <c r="E46" s="402"/>
      <c r="F46" s="402"/>
      <c r="G46" s="402"/>
      <c r="H46" s="402"/>
      <c r="I46" s="402"/>
      <c r="J46" s="403"/>
      <c r="K46" s="29" t="s">
        <v>21</v>
      </c>
    </row>
    <row r="47" spans="1:19" s="179" customFormat="1" ht="12.75" customHeight="1" x14ac:dyDescent="0.2">
      <c r="A47" s="28" t="s">
        <v>0</v>
      </c>
      <c r="B47" s="313" t="s">
        <v>70</v>
      </c>
      <c r="C47" s="314"/>
      <c r="D47" s="314"/>
      <c r="E47" s="314"/>
      <c r="F47" s="314"/>
      <c r="G47" s="314"/>
      <c r="H47" s="314"/>
      <c r="I47" s="314"/>
      <c r="J47" s="315"/>
      <c r="K47" s="260">
        <f>'Benefícios Mensais e Diários'!L9</f>
        <v>0</v>
      </c>
      <c r="L47" s="192" t="s">
        <v>156</v>
      </c>
      <c r="M47" s="193"/>
      <c r="N47" s="193"/>
      <c r="O47" s="193"/>
      <c r="P47" s="193"/>
      <c r="Q47" s="193"/>
      <c r="R47" s="193"/>
      <c r="S47" s="194"/>
    </row>
    <row r="48" spans="1:19" s="179" customFormat="1" ht="12.75" customHeight="1" x14ac:dyDescent="0.2">
      <c r="A48" s="28" t="s">
        <v>1</v>
      </c>
      <c r="B48" s="313" t="s">
        <v>72</v>
      </c>
      <c r="C48" s="314"/>
      <c r="D48" s="314"/>
      <c r="E48" s="314"/>
      <c r="F48" s="314"/>
      <c r="G48" s="314"/>
      <c r="H48" s="314"/>
      <c r="I48" s="314"/>
      <c r="J48" s="315"/>
      <c r="K48" s="191">
        <f>'Benefícios Mensais e Diários'!R9</f>
        <v>0</v>
      </c>
      <c r="L48" s="451" t="s">
        <v>175</v>
      </c>
      <c r="M48" s="452"/>
      <c r="N48" s="452"/>
      <c r="O48" s="452"/>
      <c r="P48" s="452"/>
      <c r="Q48" s="452"/>
      <c r="R48" s="452"/>
      <c r="S48" s="453"/>
    </row>
    <row r="49" spans="1:11" s="179" customFormat="1" ht="12.75" customHeight="1" x14ac:dyDescent="0.2">
      <c r="A49" s="28" t="s">
        <v>2</v>
      </c>
      <c r="B49" s="313" t="s">
        <v>125</v>
      </c>
      <c r="C49" s="314"/>
      <c r="D49" s="314"/>
      <c r="E49" s="314"/>
      <c r="F49" s="314"/>
      <c r="G49" s="314"/>
      <c r="H49" s="314"/>
      <c r="I49" s="314"/>
      <c r="J49" s="315"/>
      <c r="K49" s="191">
        <f>'Benefícios Mensais e Diários'!V9</f>
        <v>0</v>
      </c>
    </row>
    <row r="50" spans="1:11" s="179" customFormat="1" ht="12" customHeight="1" x14ac:dyDescent="0.2">
      <c r="A50" s="28" t="s">
        <v>4</v>
      </c>
      <c r="B50" s="307" t="s">
        <v>126</v>
      </c>
      <c r="C50" s="308"/>
      <c r="D50" s="308"/>
      <c r="E50" s="308"/>
      <c r="F50" s="308"/>
      <c r="G50" s="308"/>
      <c r="H50" s="308"/>
      <c r="I50" s="308"/>
      <c r="J50" s="309"/>
      <c r="K50" s="143">
        <f>'Benefícios Mensais e Diários'!AB9</f>
        <v>0</v>
      </c>
    </row>
    <row r="51" spans="1:11" s="179" customFormat="1" ht="12" customHeight="1" x14ac:dyDescent="0.2">
      <c r="A51" s="28" t="s">
        <v>5</v>
      </c>
      <c r="B51" s="307" t="s">
        <v>214</v>
      </c>
      <c r="C51" s="308"/>
      <c r="D51" s="308"/>
      <c r="E51" s="308"/>
      <c r="F51" s="308"/>
      <c r="G51" s="308"/>
      <c r="H51" s="308"/>
      <c r="I51" s="308"/>
      <c r="J51" s="309"/>
      <c r="K51" s="143">
        <f>'Benefícios Mensais e Diários'!V9</f>
        <v>0</v>
      </c>
    </row>
    <row r="52" spans="1:11" s="179" customFormat="1" ht="12.75" customHeight="1" x14ac:dyDescent="0.2">
      <c r="A52" s="28" t="s">
        <v>6</v>
      </c>
      <c r="B52" s="330" t="s">
        <v>127</v>
      </c>
      <c r="C52" s="331"/>
      <c r="D52" s="331"/>
      <c r="E52" s="331"/>
      <c r="F52" s="331"/>
      <c r="G52" s="331"/>
      <c r="H52" s="331"/>
      <c r="I52" s="331"/>
      <c r="J52" s="332"/>
      <c r="K52" s="235">
        <f>Resumo!D20+Resumo!D21</f>
        <v>0</v>
      </c>
    </row>
    <row r="53" spans="1:11" s="179" customFormat="1" ht="12.75" customHeight="1" x14ac:dyDescent="0.2">
      <c r="A53" s="28" t="s">
        <v>7</v>
      </c>
      <c r="B53" s="330" t="s">
        <v>186</v>
      </c>
      <c r="C53" s="331"/>
      <c r="D53" s="331"/>
      <c r="E53" s="331"/>
      <c r="F53" s="331"/>
      <c r="G53" s="331"/>
      <c r="H53" s="331"/>
      <c r="I53" s="331"/>
      <c r="J53" s="332"/>
      <c r="K53" s="235">
        <f>Resumo!D22+Resumo!D23</f>
        <v>0</v>
      </c>
    </row>
    <row r="54" spans="1:11" s="179" customFormat="1" ht="12.75" customHeight="1" x14ac:dyDescent="0.2">
      <c r="A54" s="28" t="s">
        <v>213</v>
      </c>
      <c r="B54" s="313" t="s">
        <v>73</v>
      </c>
      <c r="C54" s="314"/>
      <c r="D54" s="314"/>
      <c r="E54" s="314"/>
      <c r="F54" s="314"/>
      <c r="G54" s="314"/>
      <c r="H54" s="314"/>
      <c r="I54" s="314"/>
      <c r="J54" s="315"/>
      <c r="K54" s="264">
        <v>0</v>
      </c>
    </row>
    <row r="55" spans="1:11" s="179" customFormat="1" ht="12.75" customHeight="1" x14ac:dyDescent="0.2">
      <c r="A55" s="147" t="s">
        <v>74</v>
      </c>
      <c r="B55" s="148"/>
      <c r="C55" s="148"/>
      <c r="D55" s="148"/>
      <c r="E55" s="148"/>
      <c r="F55" s="148"/>
      <c r="G55" s="148"/>
      <c r="H55" s="148"/>
      <c r="I55" s="148"/>
      <c r="J55" s="149"/>
      <c r="K55" s="35">
        <f>SUM(K47:K54)</f>
        <v>0</v>
      </c>
    </row>
    <row r="56" spans="1:11" s="179" customFormat="1" ht="37.35" customHeight="1" x14ac:dyDescent="0.2">
      <c r="A56" s="362" t="s">
        <v>75</v>
      </c>
      <c r="B56" s="363"/>
      <c r="C56" s="363"/>
      <c r="D56" s="363"/>
      <c r="E56" s="363"/>
      <c r="F56" s="363"/>
      <c r="G56" s="363"/>
      <c r="H56" s="363"/>
      <c r="I56" s="363"/>
      <c r="J56" s="363"/>
      <c r="K56" s="364"/>
    </row>
    <row r="57" spans="1:11" s="179" customFormat="1" ht="13.5" customHeight="1" x14ac:dyDescent="0.2">
      <c r="A57" s="91"/>
      <c r="B57" s="92"/>
      <c r="C57" s="92"/>
      <c r="D57" s="92"/>
      <c r="E57" s="92"/>
      <c r="F57" s="92"/>
      <c r="G57" s="92"/>
      <c r="H57" s="92"/>
      <c r="I57" s="92"/>
      <c r="J57" s="92"/>
      <c r="K57" s="93"/>
    </row>
    <row r="58" spans="1:11" s="179" customFormat="1" ht="16.149999999999999" customHeight="1" x14ac:dyDescent="0.2">
      <c r="A58" s="324" t="s">
        <v>76</v>
      </c>
      <c r="B58" s="325"/>
      <c r="C58" s="325"/>
      <c r="D58" s="325"/>
      <c r="E58" s="325"/>
      <c r="F58" s="325"/>
      <c r="G58" s="325"/>
      <c r="H58" s="325"/>
      <c r="I58" s="325"/>
      <c r="J58" s="325"/>
      <c r="K58" s="326"/>
    </row>
    <row r="59" spans="1:11" s="179" customFormat="1" ht="16.149999999999999" customHeight="1" x14ac:dyDescent="0.2">
      <c r="A59" s="39">
        <v>2</v>
      </c>
      <c r="B59" s="327" t="s">
        <v>77</v>
      </c>
      <c r="C59" s="328"/>
      <c r="D59" s="328"/>
      <c r="E59" s="328"/>
      <c r="F59" s="328"/>
      <c r="G59" s="328"/>
      <c r="H59" s="328"/>
      <c r="I59" s="328"/>
      <c r="J59" s="329"/>
      <c r="K59" s="40" t="s">
        <v>21</v>
      </c>
    </row>
    <row r="60" spans="1:11" s="179" customFormat="1" ht="14.65" customHeight="1" x14ac:dyDescent="0.2">
      <c r="A60" s="41" t="s">
        <v>46</v>
      </c>
      <c r="B60" s="330" t="s">
        <v>122</v>
      </c>
      <c r="C60" s="331"/>
      <c r="D60" s="331"/>
      <c r="E60" s="331"/>
      <c r="F60" s="331"/>
      <c r="G60" s="331"/>
      <c r="H60" s="331"/>
      <c r="I60" s="331"/>
      <c r="J60" s="332"/>
      <c r="K60" s="37" t="e">
        <f>K30</f>
        <v>#DIV/0!</v>
      </c>
    </row>
    <row r="61" spans="1:11" s="179" customFormat="1" ht="14.65" customHeight="1" x14ac:dyDescent="0.2">
      <c r="A61" s="41" t="s">
        <v>57</v>
      </c>
      <c r="B61" s="330" t="s">
        <v>58</v>
      </c>
      <c r="C61" s="331"/>
      <c r="D61" s="331"/>
      <c r="E61" s="331"/>
      <c r="F61" s="331"/>
      <c r="G61" s="331"/>
      <c r="H61" s="331"/>
      <c r="I61" s="331"/>
      <c r="J61" s="332"/>
      <c r="K61" s="37" t="e">
        <f>K43</f>
        <v>#DIV/0!</v>
      </c>
    </row>
    <row r="62" spans="1:11" s="179" customFormat="1" ht="14.65" customHeight="1" x14ac:dyDescent="0.2">
      <c r="A62" s="41" t="s">
        <v>69</v>
      </c>
      <c r="B62" s="330" t="s">
        <v>20</v>
      </c>
      <c r="C62" s="331"/>
      <c r="D62" s="331"/>
      <c r="E62" s="331"/>
      <c r="F62" s="331"/>
      <c r="G62" s="331"/>
      <c r="H62" s="331"/>
      <c r="I62" s="331"/>
      <c r="J62" s="332"/>
      <c r="K62" s="37">
        <f>K55</f>
        <v>0</v>
      </c>
    </row>
    <row r="63" spans="1:11" s="179" customFormat="1" ht="14.65" customHeight="1" x14ac:dyDescent="0.2">
      <c r="A63" s="333" t="s">
        <v>47</v>
      </c>
      <c r="B63" s="334"/>
      <c r="C63" s="334"/>
      <c r="D63" s="334"/>
      <c r="E63" s="334"/>
      <c r="F63" s="334"/>
      <c r="G63" s="334"/>
      <c r="H63" s="334"/>
      <c r="I63" s="334"/>
      <c r="J63" s="335"/>
      <c r="K63" s="35" t="e">
        <f>SUM(K60+K61+K62)</f>
        <v>#DIV/0!</v>
      </c>
    </row>
    <row r="64" spans="1:11" s="195" customFormat="1" ht="12.75" customHeight="1" x14ac:dyDescent="0.2">
      <c r="A64" s="88"/>
      <c r="B64" s="89"/>
      <c r="C64" s="89"/>
      <c r="D64" s="89"/>
      <c r="E64" s="89"/>
      <c r="F64" s="89"/>
      <c r="G64" s="89"/>
      <c r="H64" s="89"/>
      <c r="I64" s="89"/>
      <c r="J64" s="89"/>
      <c r="K64" s="90"/>
    </row>
    <row r="65" spans="1:27" s="179" customFormat="1" ht="16.149999999999999" customHeight="1" x14ac:dyDescent="0.2">
      <c r="A65" s="336" t="s">
        <v>78</v>
      </c>
      <c r="B65" s="337"/>
      <c r="C65" s="337"/>
      <c r="D65" s="337"/>
      <c r="E65" s="337"/>
      <c r="F65" s="337"/>
      <c r="G65" s="337"/>
      <c r="H65" s="337"/>
      <c r="I65" s="337"/>
      <c r="J65" s="337"/>
      <c r="K65" s="338"/>
      <c r="L65" s="195"/>
    </row>
    <row r="66" spans="1:27" s="195" customFormat="1" ht="16.149999999999999" customHeight="1" x14ac:dyDescent="0.2">
      <c r="A66" s="44">
        <v>3</v>
      </c>
      <c r="B66" s="339" t="s">
        <v>26</v>
      </c>
      <c r="C66" s="340"/>
      <c r="D66" s="340"/>
      <c r="E66" s="340"/>
      <c r="F66" s="340"/>
      <c r="G66" s="340"/>
      <c r="H66" s="340"/>
      <c r="I66" s="341"/>
      <c r="J66" s="45" t="s">
        <v>59</v>
      </c>
      <c r="K66" s="45" t="s">
        <v>79</v>
      </c>
      <c r="L66" s="196"/>
    </row>
    <row r="67" spans="1:27" s="179" customFormat="1" ht="12.75" customHeight="1" x14ac:dyDescent="0.2">
      <c r="A67" s="28" t="s">
        <v>0</v>
      </c>
      <c r="B67" s="330" t="s">
        <v>80</v>
      </c>
      <c r="C67" s="331"/>
      <c r="D67" s="331"/>
      <c r="E67" s="331"/>
      <c r="F67" s="331"/>
      <c r="G67" s="331"/>
      <c r="H67" s="331"/>
      <c r="I67" s="332"/>
      <c r="J67" s="113">
        <f>(5.55%)*(1/12)</f>
        <v>4.6249999999999998E-3</v>
      </c>
      <c r="K67" s="49">
        <f t="shared" ref="K67:K72" si="1">$K$23*J67</f>
        <v>0</v>
      </c>
      <c r="L67" s="457" t="s">
        <v>157</v>
      </c>
      <c r="M67" s="458"/>
      <c r="N67" s="458"/>
      <c r="O67" s="458"/>
      <c r="P67" s="458"/>
      <c r="Q67" s="458"/>
      <c r="R67" s="458"/>
      <c r="S67" s="458"/>
      <c r="T67" s="458"/>
      <c r="U67" s="458"/>
      <c r="V67" s="458"/>
      <c r="W67" s="458"/>
      <c r="X67" s="458"/>
      <c r="Y67" s="459"/>
    </row>
    <row r="68" spans="1:27" s="179" customFormat="1" ht="14.65" customHeight="1" x14ac:dyDescent="0.2">
      <c r="A68" s="109" t="s">
        <v>1</v>
      </c>
      <c r="B68" s="321" t="s">
        <v>81</v>
      </c>
      <c r="C68" s="322"/>
      <c r="D68" s="322"/>
      <c r="E68" s="322"/>
      <c r="F68" s="322"/>
      <c r="G68" s="322"/>
      <c r="H68" s="322"/>
      <c r="I68" s="323"/>
      <c r="J68" s="138">
        <f>FLOOR((J67*J42),0.0001)</f>
        <v>3.0000000000000003E-4</v>
      </c>
      <c r="K68" s="49">
        <f t="shared" si="1"/>
        <v>0</v>
      </c>
      <c r="L68" s="457" t="s">
        <v>158</v>
      </c>
      <c r="M68" s="458"/>
      <c r="N68" s="458"/>
      <c r="O68" s="458"/>
      <c r="P68" s="458"/>
      <c r="Q68" s="458"/>
      <c r="R68" s="458"/>
      <c r="S68" s="458"/>
      <c r="T68" s="458"/>
      <c r="U68" s="458"/>
      <c r="V68" s="458"/>
      <c r="W68" s="458"/>
      <c r="X68" s="458"/>
      <c r="Y68" s="459"/>
      <c r="Z68" s="197"/>
      <c r="AA68" s="197"/>
    </row>
    <row r="69" spans="1:27" s="195" customFormat="1" ht="14.65" customHeight="1" x14ac:dyDescent="0.2">
      <c r="A69" s="109" t="s">
        <v>2</v>
      </c>
      <c r="B69" s="321" t="s">
        <v>146</v>
      </c>
      <c r="C69" s="322"/>
      <c r="D69" s="322"/>
      <c r="E69" s="322"/>
      <c r="F69" s="322"/>
      <c r="G69" s="322"/>
      <c r="H69" s="322"/>
      <c r="I69" s="323"/>
      <c r="J69" s="113">
        <v>0.02</v>
      </c>
      <c r="K69" s="49">
        <f t="shared" si="1"/>
        <v>0</v>
      </c>
      <c r="L69" s="455" t="s">
        <v>144</v>
      </c>
      <c r="M69" s="456"/>
      <c r="N69" s="456"/>
      <c r="O69" s="456"/>
      <c r="P69" s="456"/>
      <c r="Q69" s="456"/>
      <c r="R69" s="456"/>
      <c r="S69" s="456"/>
      <c r="T69" s="456"/>
      <c r="U69" s="456"/>
      <c r="V69" s="456"/>
      <c r="W69" s="456"/>
      <c r="X69" s="456"/>
      <c r="Y69" s="456"/>
    </row>
    <row r="70" spans="1:27" s="179" customFormat="1" ht="14.25" customHeight="1" x14ac:dyDescent="0.2">
      <c r="A70" s="109" t="s">
        <v>3</v>
      </c>
      <c r="B70" s="321" t="s">
        <v>82</v>
      </c>
      <c r="C70" s="322"/>
      <c r="D70" s="322"/>
      <c r="E70" s="322"/>
      <c r="F70" s="322"/>
      <c r="G70" s="322"/>
      <c r="H70" s="322"/>
      <c r="I70" s="323"/>
      <c r="J70" s="113">
        <f>((1/30)*7)/12</f>
        <v>1.9444444444444445E-2</v>
      </c>
      <c r="K70" s="46">
        <f t="shared" si="1"/>
        <v>0</v>
      </c>
      <c r="L70" s="457" t="s">
        <v>168</v>
      </c>
      <c r="M70" s="458"/>
      <c r="N70" s="458"/>
      <c r="O70" s="458"/>
      <c r="P70" s="458"/>
      <c r="Q70" s="458"/>
      <c r="R70" s="458"/>
      <c r="S70" s="458"/>
      <c r="T70" s="458"/>
      <c r="U70" s="458"/>
      <c r="V70" s="458"/>
      <c r="W70" s="458"/>
      <c r="X70" s="458"/>
      <c r="Y70" s="459"/>
    </row>
    <row r="71" spans="1:27" s="179" customFormat="1" ht="12" customHeight="1" x14ac:dyDescent="0.2">
      <c r="A71" s="109" t="s">
        <v>4</v>
      </c>
      <c r="B71" s="321" t="s">
        <v>147</v>
      </c>
      <c r="C71" s="322"/>
      <c r="D71" s="322"/>
      <c r="E71" s="322"/>
      <c r="F71" s="322"/>
      <c r="G71" s="322"/>
      <c r="H71" s="322"/>
      <c r="I71" s="323"/>
      <c r="J71" s="113">
        <f>J70*J43</f>
        <v>6.5722222222222224E-3</v>
      </c>
      <c r="K71" s="46">
        <f t="shared" si="1"/>
        <v>0</v>
      </c>
      <c r="L71" s="457" t="s">
        <v>169</v>
      </c>
      <c r="M71" s="458"/>
      <c r="N71" s="458"/>
      <c r="O71" s="458"/>
      <c r="P71" s="458"/>
      <c r="Q71" s="458"/>
      <c r="R71" s="458"/>
      <c r="S71" s="458"/>
      <c r="T71" s="458"/>
      <c r="U71" s="458"/>
      <c r="V71" s="458"/>
      <c r="W71" s="458"/>
      <c r="X71" s="458"/>
      <c r="Y71" s="459"/>
    </row>
    <row r="72" spans="1:27" s="195" customFormat="1" ht="12" customHeight="1" x14ac:dyDescent="0.2">
      <c r="A72" s="109" t="s">
        <v>5</v>
      </c>
      <c r="B72" s="321" t="s">
        <v>145</v>
      </c>
      <c r="C72" s="322"/>
      <c r="D72" s="322"/>
      <c r="E72" s="322"/>
      <c r="F72" s="322"/>
      <c r="G72" s="322"/>
      <c r="H72" s="322"/>
      <c r="I72" s="323"/>
      <c r="J72" s="113">
        <v>0.02</v>
      </c>
      <c r="K72" s="49">
        <f t="shared" si="1"/>
        <v>0</v>
      </c>
      <c r="L72" s="463" t="s">
        <v>144</v>
      </c>
      <c r="M72" s="464"/>
      <c r="N72" s="464"/>
      <c r="O72" s="464"/>
      <c r="P72" s="464"/>
      <c r="Q72" s="464"/>
      <c r="R72" s="464"/>
      <c r="S72" s="464"/>
      <c r="T72" s="464"/>
      <c r="U72" s="464"/>
      <c r="V72" s="464"/>
      <c r="W72" s="464"/>
      <c r="X72" s="464"/>
      <c r="Y72" s="464"/>
    </row>
    <row r="73" spans="1:27" s="179" customFormat="1" ht="12.75" customHeight="1" x14ac:dyDescent="0.2">
      <c r="A73" s="79" t="s">
        <v>47</v>
      </c>
      <c r="B73" s="80"/>
      <c r="C73" s="80"/>
      <c r="D73" s="80"/>
      <c r="E73" s="80"/>
      <c r="F73" s="80"/>
      <c r="G73" s="80"/>
      <c r="H73" s="80"/>
      <c r="I73" s="80"/>
      <c r="J73" s="116">
        <f>SUM(J67:J72)</f>
        <v>7.0941666666666667E-2</v>
      </c>
      <c r="K73" s="35">
        <f>SUM(K67:K72)</f>
        <v>0</v>
      </c>
    </row>
    <row r="74" spans="1:27" s="195" customFormat="1" ht="12.75" customHeight="1" x14ac:dyDescent="0.2">
      <c r="A74" s="88"/>
      <c r="B74" s="89"/>
      <c r="C74" s="89"/>
      <c r="D74" s="89"/>
      <c r="E74" s="89"/>
      <c r="F74" s="89"/>
      <c r="G74" s="89"/>
      <c r="H74" s="89"/>
      <c r="I74" s="89"/>
      <c r="J74" s="89"/>
      <c r="K74" s="90"/>
    </row>
    <row r="75" spans="1:27" s="179" customFormat="1" ht="16.149999999999999" customHeight="1" x14ac:dyDescent="0.2">
      <c r="A75" s="336" t="s">
        <v>159</v>
      </c>
      <c r="B75" s="337"/>
      <c r="C75" s="337"/>
      <c r="D75" s="337"/>
      <c r="E75" s="337"/>
      <c r="F75" s="337"/>
      <c r="G75" s="337"/>
      <c r="H75" s="337"/>
      <c r="I75" s="337"/>
      <c r="J75" s="337"/>
      <c r="K75" s="338"/>
    </row>
    <row r="76" spans="1:27" s="179" customFormat="1" ht="24" customHeight="1" x14ac:dyDescent="0.2">
      <c r="A76" s="350" t="s">
        <v>174</v>
      </c>
      <c r="B76" s="351"/>
      <c r="C76" s="351"/>
      <c r="D76" s="351"/>
      <c r="E76" s="351"/>
      <c r="F76" s="351"/>
      <c r="G76" s="351"/>
      <c r="H76" s="351"/>
      <c r="I76" s="351"/>
      <c r="J76" s="351"/>
      <c r="K76" s="352"/>
    </row>
    <row r="77" spans="1:27" s="179" customFormat="1" ht="14.65" customHeight="1" x14ac:dyDescent="0.2">
      <c r="A77" s="85"/>
      <c r="B77" s="86"/>
      <c r="C77" s="86"/>
      <c r="D77" s="86"/>
      <c r="E77" s="86"/>
      <c r="F77" s="86"/>
      <c r="G77" s="86"/>
      <c r="H77" s="86"/>
      <c r="I77" s="86"/>
      <c r="J77" s="86"/>
      <c r="K77" s="87"/>
      <c r="L77" s="198"/>
    </row>
    <row r="78" spans="1:27" s="179" customFormat="1" ht="12.75" customHeight="1" x14ac:dyDescent="0.2">
      <c r="A78" s="47" t="s">
        <v>22</v>
      </c>
      <c r="B78" s="346" t="s">
        <v>83</v>
      </c>
      <c r="C78" s="347"/>
      <c r="D78" s="347"/>
      <c r="E78" s="347"/>
      <c r="F78" s="347"/>
      <c r="G78" s="347"/>
      <c r="H78" s="347"/>
      <c r="I78" s="348"/>
      <c r="J78" s="47" t="s">
        <v>59</v>
      </c>
      <c r="K78" s="39" t="s">
        <v>21</v>
      </c>
    </row>
    <row r="79" spans="1:27" s="195" customFormat="1" ht="12.75" customHeight="1" x14ac:dyDescent="0.2">
      <c r="A79" s="48" t="s">
        <v>0</v>
      </c>
      <c r="B79" s="316" t="s">
        <v>160</v>
      </c>
      <c r="C79" s="317"/>
      <c r="D79" s="317"/>
      <c r="E79" s="317"/>
      <c r="F79" s="317"/>
      <c r="G79" s="317"/>
      <c r="H79" s="317"/>
      <c r="I79" s="349"/>
      <c r="J79" s="108">
        <f>5.96/365*100%</f>
        <v>1.6328767123287673E-2</v>
      </c>
      <c r="K79" s="49">
        <f>$K$23*J79</f>
        <v>0</v>
      </c>
      <c r="L79" s="457" t="s">
        <v>164</v>
      </c>
      <c r="M79" s="458"/>
      <c r="N79" s="458"/>
      <c r="O79" s="458"/>
      <c r="P79" s="458"/>
      <c r="Q79" s="458"/>
      <c r="R79" s="458"/>
      <c r="S79" s="458"/>
      <c r="T79" s="458"/>
      <c r="U79" s="458"/>
      <c r="V79" s="458"/>
      <c r="W79" s="458"/>
      <c r="X79" s="458"/>
      <c r="Y79" s="459"/>
    </row>
    <row r="80" spans="1:27" s="195" customFormat="1" ht="24" customHeight="1" x14ac:dyDescent="0.2">
      <c r="A80" s="48" t="s">
        <v>1</v>
      </c>
      <c r="B80" s="316" t="s">
        <v>161</v>
      </c>
      <c r="C80" s="317"/>
      <c r="D80" s="317"/>
      <c r="E80" s="317"/>
      <c r="F80" s="317"/>
      <c r="G80" s="317"/>
      <c r="H80" s="317"/>
      <c r="I80" s="349"/>
      <c r="J80" s="136">
        <f>+(0.166666666666667/12)*0.015</f>
        <v>2.0833333333333373E-4</v>
      </c>
      <c r="K80" s="49">
        <f t="shared" ref="K80:K83" si="2">$K$23*J80</f>
        <v>0</v>
      </c>
      <c r="L80" s="460" t="s">
        <v>166</v>
      </c>
      <c r="M80" s="461"/>
      <c r="N80" s="461"/>
      <c r="O80" s="461"/>
      <c r="P80" s="461"/>
      <c r="Q80" s="461"/>
      <c r="R80" s="461"/>
      <c r="S80" s="461"/>
      <c r="T80" s="461"/>
      <c r="U80" s="461"/>
      <c r="V80" s="461"/>
      <c r="W80" s="461"/>
      <c r="X80" s="461"/>
      <c r="Y80" s="462"/>
    </row>
    <row r="81" spans="1:44" s="195" customFormat="1" ht="27.75" customHeight="1" x14ac:dyDescent="0.2">
      <c r="A81" s="48" t="s">
        <v>2</v>
      </c>
      <c r="B81" s="316" t="s">
        <v>162</v>
      </c>
      <c r="C81" s="317"/>
      <c r="D81" s="317"/>
      <c r="E81" s="317"/>
      <c r="F81" s="317"/>
      <c r="G81" s="317"/>
      <c r="H81" s="317"/>
      <c r="I81" s="349"/>
      <c r="J81" s="136">
        <f>((15/30)/12)*0.08</f>
        <v>3.3333333333333331E-3</v>
      </c>
      <c r="K81" s="49">
        <f t="shared" si="2"/>
        <v>0</v>
      </c>
      <c r="L81" s="460" t="s">
        <v>165</v>
      </c>
      <c r="M81" s="461"/>
      <c r="N81" s="461"/>
      <c r="O81" s="461"/>
      <c r="P81" s="461"/>
      <c r="Q81" s="461"/>
      <c r="R81" s="461"/>
      <c r="S81" s="461"/>
      <c r="T81" s="461"/>
      <c r="U81" s="461"/>
      <c r="V81" s="461"/>
      <c r="W81" s="461"/>
      <c r="X81" s="461"/>
      <c r="Y81" s="462"/>
      <c r="Z81" s="460"/>
      <c r="AA81" s="461"/>
      <c r="AB81" s="461"/>
      <c r="AC81" s="461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/>
      <c r="AR81" s="199"/>
    </row>
    <row r="82" spans="1:44" s="195" customFormat="1" ht="12.75" customHeight="1" x14ac:dyDescent="0.2">
      <c r="A82" s="48" t="s">
        <v>3</v>
      </c>
      <c r="B82" s="316" t="s">
        <v>163</v>
      </c>
      <c r="C82" s="317"/>
      <c r="D82" s="317"/>
      <c r="E82" s="317"/>
      <c r="F82" s="317"/>
      <c r="G82" s="317"/>
      <c r="H82" s="317"/>
      <c r="I82" s="317"/>
      <c r="J82" s="108">
        <f>0.02*(4/12)/12</f>
        <v>5.5555555555555556E-4</v>
      </c>
      <c r="K82" s="49">
        <f t="shared" si="2"/>
        <v>0</v>
      </c>
      <c r="L82" s="460" t="s">
        <v>167</v>
      </c>
      <c r="M82" s="461"/>
      <c r="N82" s="461"/>
      <c r="O82" s="461"/>
      <c r="P82" s="461"/>
      <c r="Q82" s="461"/>
      <c r="R82" s="461"/>
      <c r="S82" s="461"/>
      <c r="T82" s="461"/>
      <c r="U82" s="461"/>
      <c r="V82" s="461"/>
      <c r="W82" s="461"/>
      <c r="X82" s="461"/>
      <c r="Y82" s="462"/>
    </row>
    <row r="83" spans="1:44" s="195" customFormat="1" ht="12.75" customHeight="1" x14ac:dyDescent="0.2">
      <c r="A83" s="48" t="s">
        <v>4</v>
      </c>
      <c r="B83" s="316" t="s">
        <v>111</v>
      </c>
      <c r="C83" s="317"/>
      <c r="D83" s="317"/>
      <c r="E83" s="317"/>
      <c r="F83" s="317"/>
      <c r="G83" s="317"/>
      <c r="H83" s="317"/>
      <c r="I83" s="317"/>
      <c r="J83" s="108">
        <v>0</v>
      </c>
      <c r="K83" s="49">
        <f t="shared" si="2"/>
        <v>0</v>
      </c>
      <c r="L83" s="200"/>
    </row>
    <row r="84" spans="1:44" s="179" customFormat="1" ht="12.75" customHeight="1" x14ac:dyDescent="0.2">
      <c r="A84" s="79" t="s">
        <v>47</v>
      </c>
      <c r="B84" s="80"/>
      <c r="C84" s="80"/>
      <c r="D84" s="80"/>
      <c r="E84" s="80"/>
      <c r="F84" s="80"/>
      <c r="G84" s="80"/>
      <c r="H84" s="80"/>
      <c r="I84" s="80"/>
      <c r="J84" s="117">
        <f>SUM(J79:J82)</f>
        <v>2.0425989345509897E-2</v>
      </c>
      <c r="K84" s="120">
        <f>SUM(K79:K82)</f>
        <v>0</v>
      </c>
    </row>
    <row r="85" spans="1:44" s="179" customFormat="1" ht="12.75" customHeight="1" x14ac:dyDescent="0.2">
      <c r="A85" s="94"/>
      <c r="B85" s="95"/>
      <c r="C85" s="95"/>
      <c r="D85" s="95"/>
      <c r="E85" s="95"/>
      <c r="F85" s="95"/>
      <c r="G85" s="95"/>
      <c r="H85" s="95"/>
      <c r="I85" s="95"/>
      <c r="J85" s="95"/>
      <c r="K85" s="96"/>
    </row>
    <row r="86" spans="1:44" s="179" customFormat="1" ht="18" customHeight="1" x14ac:dyDescent="0.2">
      <c r="A86" s="91"/>
      <c r="B86" s="92"/>
      <c r="C86" s="92"/>
      <c r="D86" s="92"/>
      <c r="E86" s="92"/>
      <c r="F86" s="92"/>
      <c r="G86" s="92"/>
      <c r="H86" s="92"/>
      <c r="I86" s="92"/>
      <c r="J86" s="92"/>
      <c r="K86" s="93"/>
    </row>
    <row r="87" spans="1:44" s="179" customFormat="1" ht="11.25" customHeight="1" x14ac:dyDescent="0.2">
      <c r="A87" s="82"/>
      <c r="B87" s="83"/>
      <c r="C87" s="83"/>
      <c r="D87" s="83"/>
      <c r="E87" s="83"/>
      <c r="F87" s="83"/>
      <c r="G87" s="83"/>
      <c r="H87" s="83"/>
      <c r="I87" s="83"/>
      <c r="J87" s="83"/>
      <c r="K87" s="84"/>
    </row>
    <row r="88" spans="1:44" s="179" customFormat="1" ht="16.149999999999999" customHeight="1" x14ac:dyDescent="0.2">
      <c r="A88" s="324" t="s">
        <v>84</v>
      </c>
      <c r="B88" s="325"/>
      <c r="C88" s="325"/>
      <c r="D88" s="325"/>
      <c r="E88" s="325"/>
      <c r="F88" s="325"/>
      <c r="G88" s="325"/>
      <c r="H88" s="325"/>
      <c r="I88" s="325"/>
      <c r="J88" s="325"/>
      <c r="K88" s="326"/>
    </row>
    <row r="89" spans="1:44" s="179" customFormat="1" ht="16.149999999999999" customHeight="1" x14ac:dyDescent="0.2">
      <c r="A89" s="39">
        <v>4</v>
      </c>
      <c r="B89" s="443" t="s">
        <v>170</v>
      </c>
      <c r="C89" s="444"/>
      <c r="D89" s="444"/>
      <c r="E89" s="444"/>
      <c r="F89" s="444"/>
      <c r="G89" s="444"/>
      <c r="H89" s="444"/>
      <c r="I89" s="444"/>
      <c r="J89" s="445"/>
      <c r="K89" s="40" t="s">
        <v>21</v>
      </c>
    </row>
    <row r="90" spans="1:44" s="179" customFormat="1" ht="14.65" customHeight="1" x14ac:dyDescent="0.2">
      <c r="A90" s="41" t="s">
        <v>22</v>
      </c>
      <c r="B90" s="389" t="s">
        <v>171</v>
      </c>
      <c r="C90" s="390"/>
      <c r="D90" s="390"/>
      <c r="E90" s="390"/>
      <c r="F90" s="390"/>
      <c r="G90" s="390"/>
      <c r="H90" s="390"/>
      <c r="I90" s="390"/>
      <c r="J90" s="391"/>
      <c r="K90" s="107">
        <f>K84</f>
        <v>0</v>
      </c>
    </row>
    <row r="91" spans="1:44" s="179" customFormat="1" ht="14.65" customHeight="1" x14ac:dyDescent="0.2">
      <c r="A91" s="79" t="s">
        <v>47</v>
      </c>
      <c r="B91" s="80"/>
      <c r="C91" s="80"/>
      <c r="D91" s="80"/>
      <c r="E91" s="80"/>
      <c r="F91" s="80"/>
      <c r="G91" s="80"/>
      <c r="H91" s="80"/>
      <c r="I91" s="80"/>
      <c r="J91" s="81"/>
      <c r="K91" s="42">
        <f>SUM(K90)</f>
        <v>0</v>
      </c>
    </row>
    <row r="92" spans="1:44" s="195" customFormat="1" ht="12.75" customHeight="1" x14ac:dyDescent="0.2">
      <c r="A92" s="88"/>
      <c r="B92" s="89"/>
      <c r="C92" s="89"/>
      <c r="D92" s="89"/>
      <c r="E92" s="89"/>
      <c r="F92" s="89"/>
      <c r="G92" s="89"/>
      <c r="H92" s="89"/>
      <c r="I92" s="89"/>
      <c r="J92" s="89"/>
      <c r="K92" s="90"/>
    </row>
    <row r="93" spans="1:44" s="179" customFormat="1" ht="16.149999999999999" customHeight="1" x14ac:dyDescent="0.2">
      <c r="A93" s="336" t="s">
        <v>85</v>
      </c>
      <c r="B93" s="337"/>
      <c r="C93" s="337"/>
      <c r="D93" s="337"/>
      <c r="E93" s="337"/>
      <c r="F93" s="337"/>
      <c r="G93" s="337"/>
      <c r="H93" s="337"/>
      <c r="I93" s="337"/>
      <c r="J93" s="337"/>
      <c r="K93" s="338"/>
    </row>
    <row r="94" spans="1:44" s="179" customFormat="1" ht="16.149999999999999" customHeight="1" x14ac:dyDescent="0.2">
      <c r="A94" s="39">
        <v>5</v>
      </c>
      <c r="B94" s="327" t="s">
        <v>86</v>
      </c>
      <c r="C94" s="328"/>
      <c r="D94" s="328"/>
      <c r="E94" s="328"/>
      <c r="F94" s="328"/>
      <c r="G94" s="328"/>
      <c r="H94" s="328"/>
      <c r="I94" s="328"/>
      <c r="J94" s="329"/>
      <c r="K94" s="40" t="s">
        <v>21</v>
      </c>
    </row>
    <row r="95" spans="1:44" s="179" customFormat="1" ht="12.75" customHeight="1" x14ac:dyDescent="0.2">
      <c r="A95" s="28" t="s">
        <v>3</v>
      </c>
      <c r="B95" s="313" t="s">
        <v>87</v>
      </c>
      <c r="C95" s="314"/>
      <c r="D95" s="314"/>
      <c r="E95" s="314"/>
      <c r="F95" s="314"/>
      <c r="G95" s="314"/>
      <c r="H95" s="314"/>
      <c r="I95" s="314"/>
      <c r="J95" s="315"/>
      <c r="K95" s="50">
        <v>0</v>
      </c>
    </row>
    <row r="96" spans="1:44" s="179" customFormat="1" ht="12.75" customHeight="1" x14ac:dyDescent="0.2">
      <c r="A96" s="79" t="s">
        <v>74</v>
      </c>
      <c r="B96" s="80"/>
      <c r="C96" s="80"/>
      <c r="D96" s="80"/>
      <c r="E96" s="80"/>
      <c r="F96" s="80"/>
      <c r="G96" s="80"/>
      <c r="H96" s="80"/>
      <c r="I96" s="80"/>
      <c r="J96" s="81"/>
      <c r="K96" s="38">
        <f>SUM(K95:K95)</f>
        <v>0</v>
      </c>
    </row>
    <row r="97" spans="1:11" s="179" customFormat="1" ht="5.25" customHeight="1" x14ac:dyDescent="0.2">
      <c r="A97" s="91"/>
      <c r="B97" s="92"/>
      <c r="C97" s="92"/>
      <c r="D97" s="92"/>
      <c r="E97" s="92"/>
      <c r="F97" s="92"/>
      <c r="G97" s="92"/>
      <c r="H97" s="92"/>
      <c r="I97" s="92"/>
      <c r="J97" s="92"/>
      <c r="K97" s="93"/>
    </row>
    <row r="98" spans="1:11" s="179" customFormat="1" ht="14.65" customHeight="1" x14ac:dyDescent="0.2">
      <c r="A98" s="362" t="s">
        <v>112</v>
      </c>
      <c r="B98" s="363"/>
      <c r="C98" s="363"/>
      <c r="D98" s="363"/>
      <c r="E98" s="363"/>
      <c r="F98" s="363"/>
      <c r="G98" s="363"/>
      <c r="H98" s="363"/>
      <c r="I98" s="363"/>
      <c r="J98" s="363"/>
      <c r="K98" s="364"/>
    </row>
    <row r="99" spans="1:11" s="195" customFormat="1" ht="12.75" customHeight="1" x14ac:dyDescent="0.2">
      <c r="A99" s="88"/>
      <c r="B99" s="89"/>
      <c r="C99" s="89"/>
      <c r="D99" s="89"/>
      <c r="E99" s="89"/>
      <c r="F99" s="89"/>
      <c r="G99" s="89"/>
      <c r="H99" s="89"/>
      <c r="I99" s="89"/>
      <c r="J99" s="89"/>
      <c r="K99" s="90"/>
    </row>
    <row r="100" spans="1:11" s="179" customFormat="1" ht="21.75" customHeight="1" x14ac:dyDescent="0.2">
      <c r="A100" s="336" t="s">
        <v>88</v>
      </c>
      <c r="B100" s="337"/>
      <c r="C100" s="337"/>
      <c r="D100" s="337"/>
      <c r="E100" s="337"/>
      <c r="F100" s="337"/>
      <c r="G100" s="337"/>
      <c r="H100" s="337"/>
      <c r="I100" s="337"/>
      <c r="J100" s="337"/>
      <c r="K100" s="338"/>
    </row>
    <row r="101" spans="1:11" s="179" customFormat="1" ht="18" customHeight="1" x14ac:dyDescent="0.2">
      <c r="A101" s="45">
        <v>6</v>
      </c>
      <c r="B101" s="97" t="s">
        <v>89</v>
      </c>
      <c r="C101" s="98"/>
      <c r="D101" s="98"/>
      <c r="E101" s="98"/>
      <c r="F101" s="98"/>
      <c r="G101" s="98"/>
      <c r="H101" s="98"/>
      <c r="I101" s="98"/>
      <c r="J101" s="51" t="s">
        <v>59</v>
      </c>
      <c r="K101" s="52" t="s">
        <v>21</v>
      </c>
    </row>
    <row r="102" spans="1:11" s="179" customFormat="1" ht="30.75" customHeight="1" x14ac:dyDescent="0.2">
      <c r="A102" s="431" t="s">
        <v>90</v>
      </c>
      <c r="B102" s="432"/>
      <c r="C102" s="432"/>
      <c r="D102" s="432"/>
      <c r="E102" s="432"/>
      <c r="F102" s="432"/>
      <c r="G102" s="432"/>
      <c r="H102" s="432"/>
      <c r="I102" s="433"/>
      <c r="J102" s="53" t="s">
        <v>71</v>
      </c>
      <c r="K102" s="33" t="e">
        <f>SUM(K23+K63+K73+K91+K96)</f>
        <v>#DIV/0!</v>
      </c>
    </row>
    <row r="103" spans="1:11" s="179" customFormat="1" ht="12.75" customHeight="1" x14ac:dyDescent="0.2">
      <c r="A103" s="47" t="s">
        <v>0</v>
      </c>
      <c r="B103" s="99" t="s">
        <v>91</v>
      </c>
      <c r="C103" s="100"/>
      <c r="D103" s="100"/>
      <c r="E103" s="100"/>
      <c r="F103" s="100"/>
      <c r="G103" s="100"/>
      <c r="H103" s="100"/>
      <c r="I103" s="100"/>
      <c r="J103" s="69">
        <f>Resumo!D24</f>
        <v>0</v>
      </c>
      <c r="K103" s="49" t="e">
        <f>ROUND(J103*K102,2)</f>
        <v>#DIV/0!</v>
      </c>
    </row>
    <row r="104" spans="1:11" s="179" customFormat="1" ht="32.25" customHeight="1" x14ac:dyDescent="0.2">
      <c r="A104" s="431" t="s">
        <v>92</v>
      </c>
      <c r="B104" s="432"/>
      <c r="C104" s="432"/>
      <c r="D104" s="432"/>
      <c r="E104" s="432"/>
      <c r="F104" s="432"/>
      <c r="G104" s="432"/>
      <c r="H104" s="432"/>
      <c r="I104" s="433"/>
      <c r="J104" s="55" t="s">
        <v>71</v>
      </c>
      <c r="K104" s="33" t="e">
        <f>SUM(K23+K63+K73+K91+K96+K103)</f>
        <v>#DIV/0!</v>
      </c>
    </row>
    <row r="105" spans="1:11" s="179" customFormat="1" ht="12.75" customHeight="1" x14ac:dyDescent="0.2">
      <c r="A105" s="47" t="s">
        <v>1</v>
      </c>
      <c r="B105" s="99" t="s">
        <v>93</v>
      </c>
      <c r="C105" s="100"/>
      <c r="D105" s="100"/>
      <c r="E105" s="100"/>
      <c r="F105" s="100"/>
      <c r="G105" s="100"/>
      <c r="H105" s="100"/>
      <c r="I105" s="100"/>
      <c r="J105" s="69">
        <f>Resumo!D25</f>
        <v>0</v>
      </c>
      <c r="K105" s="49" t="e">
        <f>ROUND(J105*K104,2)</f>
        <v>#DIV/0!</v>
      </c>
    </row>
    <row r="106" spans="1:11" s="179" customFormat="1" ht="29.25" customHeight="1" x14ac:dyDescent="0.2">
      <c r="A106" s="431" t="s">
        <v>94</v>
      </c>
      <c r="B106" s="432"/>
      <c r="C106" s="432"/>
      <c r="D106" s="432"/>
      <c r="E106" s="432"/>
      <c r="F106" s="432"/>
      <c r="G106" s="432"/>
      <c r="H106" s="432"/>
      <c r="I106" s="433"/>
      <c r="J106" s="55" t="s">
        <v>71</v>
      </c>
      <c r="K106" s="33" t="e">
        <f>SUM(K23+K63+K73+K91+K96+K103+K105)</f>
        <v>#DIV/0!</v>
      </c>
    </row>
    <row r="107" spans="1:11" s="179" customFormat="1" ht="12.75" customHeight="1" x14ac:dyDescent="0.2">
      <c r="A107" s="47" t="s">
        <v>2</v>
      </c>
      <c r="B107" s="99" t="s">
        <v>28</v>
      </c>
      <c r="C107" s="100"/>
      <c r="D107" s="100"/>
      <c r="E107" s="100"/>
      <c r="F107" s="100"/>
      <c r="G107" s="100"/>
      <c r="H107" s="100"/>
      <c r="I107" s="100"/>
      <c r="J107" s="56" t="s">
        <v>71</v>
      </c>
      <c r="K107" s="57" t="s">
        <v>71</v>
      </c>
    </row>
    <row r="108" spans="1:11" s="179" customFormat="1" ht="12.75" customHeight="1" x14ac:dyDescent="0.2">
      <c r="A108" s="28"/>
      <c r="B108" s="102" t="s">
        <v>95</v>
      </c>
      <c r="C108" s="103"/>
      <c r="D108" s="103"/>
      <c r="E108" s="103"/>
      <c r="F108" s="103"/>
      <c r="G108" s="103"/>
      <c r="H108" s="103"/>
      <c r="I108" s="103"/>
      <c r="J108" s="58" t="s">
        <v>71</v>
      </c>
      <c r="K108" s="59" t="s">
        <v>71</v>
      </c>
    </row>
    <row r="109" spans="1:11" s="179" customFormat="1" ht="12.75" customHeight="1" x14ac:dyDescent="0.2">
      <c r="A109" s="28"/>
      <c r="B109" s="78" t="s">
        <v>107</v>
      </c>
      <c r="C109" s="78"/>
      <c r="D109" s="78"/>
      <c r="E109" s="78"/>
      <c r="F109" s="78"/>
      <c r="G109" s="78"/>
      <c r="H109" s="78"/>
      <c r="I109" s="78"/>
      <c r="J109" s="70">
        <f>Resumo!D28</f>
        <v>0</v>
      </c>
      <c r="K109" s="49" t="e">
        <f>ROUND(($K$106/(1-$J$118))*J109,2)</f>
        <v>#DIV/0!</v>
      </c>
    </row>
    <row r="110" spans="1:11" s="179" customFormat="1" ht="12.75" customHeight="1" x14ac:dyDescent="0.2">
      <c r="A110" s="28"/>
      <c r="B110" s="78" t="s">
        <v>108</v>
      </c>
      <c r="C110" s="78"/>
      <c r="D110" s="78"/>
      <c r="E110" s="78"/>
      <c r="F110" s="78"/>
      <c r="G110" s="78"/>
      <c r="H110" s="78"/>
      <c r="I110" s="78"/>
      <c r="J110" s="70">
        <f>Resumo!D27</f>
        <v>0</v>
      </c>
      <c r="K110" s="49" t="e">
        <f>ROUND(($K$106/(1-$J$118))*J110,2)</f>
        <v>#DIV/0!</v>
      </c>
    </row>
    <row r="111" spans="1:11" s="179" customFormat="1" ht="12" customHeight="1" x14ac:dyDescent="0.2">
      <c r="A111" s="28"/>
      <c r="B111" s="76" t="s">
        <v>129</v>
      </c>
      <c r="C111" s="76"/>
      <c r="D111" s="76"/>
      <c r="E111" s="76"/>
      <c r="F111" s="76"/>
      <c r="G111" s="76"/>
      <c r="H111" s="76"/>
      <c r="I111" s="76"/>
      <c r="J111" s="70">
        <v>0</v>
      </c>
      <c r="K111" s="49" t="e">
        <f t="shared" ref="K111:K114" si="3">ROUND(($K$106/(1-$J$118))*J111,2)</f>
        <v>#DIV/0!</v>
      </c>
    </row>
    <row r="112" spans="1:11" s="179" customFormat="1" ht="12" customHeight="1" x14ac:dyDescent="0.2">
      <c r="A112" s="28"/>
      <c r="B112" s="76" t="s">
        <v>130</v>
      </c>
      <c r="C112" s="76"/>
      <c r="D112" s="76"/>
      <c r="E112" s="76"/>
      <c r="F112" s="76"/>
      <c r="G112" s="76"/>
      <c r="H112" s="76"/>
      <c r="I112" s="76"/>
      <c r="J112" s="70">
        <v>0</v>
      </c>
      <c r="K112" s="49" t="e">
        <f t="shared" si="3"/>
        <v>#DIV/0!</v>
      </c>
    </row>
    <row r="113" spans="1:11" s="179" customFormat="1" ht="12.75" customHeight="1" x14ac:dyDescent="0.2">
      <c r="A113" s="28"/>
      <c r="B113" s="101" t="s">
        <v>96</v>
      </c>
      <c r="C113" s="101"/>
      <c r="D113" s="101"/>
      <c r="E113" s="101"/>
      <c r="F113" s="101"/>
      <c r="G113" s="101"/>
      <c r="H113" s="101"/>
      <c r="I113" s="101"/>
      <c r="J113" s="70">
        <v>0</v>
      </c>
      <c r="K113" s="49" t="e">
        <f t="shared" si="3"/>
        <v>#DIV/0!</v>
      </c>
    </row>
    <row r="114" spans="1:11" s="179" customFormat="1" ht="12.75" customHeight="1" x14ac:dyDescent="0.2">
      <c r="A114" s="28"/>
      <c r="B114" s="101" t="s">
        <v>97</v>
      </c>
      <c r="C114" s="101"/>
      <c r="D114" s="101"/>
      <c r="E114" s="101"/>
      <c r="F114" s="101"/>
      <c r="G114" s="101"/>
      <c r="H114" s="101"/>
      <c r="I114" s="101"/>
      <c r="J114" s="70">
        <v>0</v>
      </c>
      <c r="K114" s="49" t="e">
        <f t="shared" si="3"/>
        <v>#DIV/0!</v>
      </c>
    </row>
    <row r="115" spans="1:11" s="179" customFormat="1" ht="12.75" customHeight="1" x14ac:dyDescent="0.2">
      <c r="A115" s="28"/>
      <c r="B115" s="78" t="s">
        <v>131</v>
      </c>
      <c r="C115" s="78"/>
      <c r="D115" s="78"/>
      <c r="E115" s="78"/>
      <c r="F115" s="78"/>
      <c r="G115" s="78"/>
      <c r="H115" s="78"/>
      <c r="I115" s="78"/>
      <c r="J115" s="70">
        <f>Resumo!D29</f>
        <v>0</v>
      </c>
      <c r="K115" s="49" t="e">
        <f>ROUND(($K$106/(1-$J$118))*J115,2)</f>
        <v>#DIV/0!</v>
      </c>
    </row>
    <row r="116" spans="1:11" s="179" customFormat="1" ht="12.75" customHeight="1" x14ac:dyDescent="0.2">
      <c r="A116" s="437" t="s">
        <v>47</v>
      </c>
      <c r="B116" s="438"/>
      <c r="C116" s="438"/>
      <c r="D116" s="438"/>
      <c r="E116" s="438"/>
      <c r="F116" s="438"/>
      <c r="G116" s="438"/>
      <c r="H116" s="438"/>
      <c r="I116" s="438"/>
      <c r="J116" s="439"/>
      <c r="K116" s="38" t="e">
        <f>SUM(K103+K105+K109+K110+K115)</f>
        <v>#DIV/0!</v>
      </c>
    </row>
    <row r="117" spans="1:11" s="179" customFormat="1" ht="6.75" customHeight="1" x14ac:dyDescent="0.2">
      <c r="A117" s="428"/>
      <c r="B117" s="428"/>
      <c r="C117" s="428"/>
      <c r="D117" s="428"/>
      <c r="E117" s="428"/>
      <c r="F117" s="428"/>
      <c r="G117" s="428"/>
      <c r="H117" s="428"/>
      <c r="I117" s="60"/>
      <c r="J117" s="60"/>
      <c r="K117" s="60"/>
    </row>
    <row r="118" spans="1:11" s="179" customFormat="1" ht="14.65" customHeight="1" x14ac:dyDescent="0.2">
      <c r="A118" s="434" t="s">
        <v>98</v>
      </c>
      <c r="B118" s="435"/>
      <c r="C118" s="435"/>
      <c r="D118" s="435"/>
      <c r="E118" s="435"/>
      <c r="F118" s="435"/>
      <c r="G118" s="435"/>
      <c r="H118" s="435"/>
      <c r="I118" s="436"/>
      <c r="J118" s="61">
        <f>SUM(J109:J115)</f>
        <v>0</v>
      </c>
      <c r="K118" s="46" t="e">
        <f>SUM(K109:K115)</f>
        <v>#DIV/0!</v>
      </c>
    </row>
    <row r="119" spans="1:11" s="179" customFormat="1" ht="22.5" customHeight="1" x14ac:dyDescent="0.2">
      <c r="A119" s="419" t="s">
        <v>99</v>
      </c>
      <c r="B119" s="419"/>
      <c r="C119" s="419"/>
      <c r="D119" s="104" t="s">
        <v>100</v>
      </c>
      <c r="E119" s="105"/>
      <c r="F119" s="105"/>
      <c r="G119" s="105"/>
      <c r="H119" s="105"/>
      <c r="I119" s="105"/>
      <c r="J119" s="105"/>
      <c r="K119" s="106"/>
    </row>
    <row r="120" spans="1:11" s="179" customFormat="1" ht="12.75" customHeight="1" x14ac:dyDescent="0.2">
      <c r="A120" s="419"/>
      <c r="B120" s="419"/>
      <c r="C120" s="419"/>
      <c r="D120" s="104" t="s">
        <v>101</v>
      </c>
      <c r="E120" s="105"/>
      <c r="F120" s="105"/>
      <c r="G120" s="105"/>
      <c r="H120" s="105"/>
      <c r="I120" s="105"/>
      <c r="J120" s="105"/>
      <c r="K120" s="106"/>
    </row>
    <row r="121" spans="1:11" s="195" customFormat="1" ht="12.75" customHeight="1" x14ac:dyDescent="0.2">
      <c r="A121" s="88"/>
      <c r="B121" s="89"/>
      <c r="C121" s="89"/>
      <c r="D121" s="89"/>
      <c r="E121" s="89"/>
      <c r="F121" s="89"/>
      <c r="G121" s="89"/>
      <c r="H121" s="89"/>
      <c r="I121" s="89"/>
      <c r="J121" s="89"/>
      <c r="K121" s="90"/>
    </row>
    <row r="122" spans="1:11" s="179" customFormat="1" ht="27.6" customHeight="1" x14ac:dyDescent="0.2">
      <c r="A122" s="362" t="s">
        <v>113</v>
      </c>
      <c r="B122" s="363"/>
      <c r="C122" s="363"/>
      <c r="D122" s="363"/>
      <c r="E122" s="363"/>
      <c r="F122" s="363"/>
      <c r="G122" s="363"/>
      <c r="H122" s="363"/>
      <c r="I122" s="363"/>
      <c r="J122" s="363"/>
      <c r="K122" s="364"/>
    </row>
    <row r="123" spans="1:11" s="195" customFormat="1" ht="12.75" customHeight="1" x14ac:dyDescent="0.2">
      <c r="A123" s="88"/>
      <c r="B123" s="89"/>
      <c r="C123" s="89"/>
      <c r="D123" s="89"/>
      <c r="E123" s="89"/>
      <c r="F123" s="89"/>
      <c r="G123" s="89"/>
      <c r="H123" s="89"/>
      <c r="I123" s="89"/>
      <c r="J123" s="89"/>
      <c r="K123" s="90"/>
    </row>
    <row r="124" spans="1:11" s="179" customFormat="1" ht="28.5" customHeight="1" x14ac:dyDescent="0.2">
      <c r="A124" s="336" t="s">
        <v>114</v>
      </c>
      <c r="B124" s="337"/>
      <c r="C124" s="337"/>
      <c r="D124" s="337"/>
      <c r="E124" s="337"/>
      <c r="F124" s="337"/>
      <c r="G124" s="337"/>
      <c r="H124" s="337"/>
      <c r="I124" s="337"/>
      <c r="J124" s="337"/>
      <c r="K124" s="338"/>
    </row>
    <row r="125" spans="1:11" s="179" customFormat="1" ht="14.65" customHeight="1" x14ac:dyDescent="0.2">
      <c r="A125" s="365" t="s">
        <v>115</v>
      </c>
      <c r="B125" s="366"/>
      <c r="C125" s="366"/>
      <c r="D125" s="366"/>
      <c r="E125" s="366"/>
      <c r="F125" s="366"/>
      <c r="G125" s="366"/>
      <c r="H125" s="366"/>
      <c r="I125" s="366"/>
      <c r="J125" s="367"/>
      <c r="K125" s="51" t="s">
        <v>21</v>
      </c>
    </row>
    <row r="126" spans="1:11" s="179" customFormat="1" ht="14.65" customHeight="1" x14ac:dyDescent="0.2">
      <c r="A126" s="62" t="s">
        <v>0</v>
      </c>
      <c r="B126" s="353" t="s">
        <v>27</v>
      </c>
      <c r="C126" s="354"/>
      <c r="D126" s="354"/>
      <c r="E126" s="354"/>
      <c r="F126" s="354"/>
      <c r="G126" s="354"/>
      <c r="H126" s="354"/>
      <c r="I126" s="354"/>
      <c r="J126" s="355"/>
      <c r="K126" s="63">
        <f>K23</f>
        <v>0</v>
      </c>
    </row>
    <row r="127" spans="1:11" s="179" customFormat="1" ht="14.65" customHeight="1" x14ac:dyDescent="0.2">
      <c r="A127" s="62" t="s">
        <v>1</v>
      </c>
      <c r="B127" s="353" t="s">
        <v>52</v>
      </c>
      <c r="C127" s="354"/>
      <c r="D127" s="354"/>
      <c r="E127" s="354"/>
      <c r="F127" s="354"/>
      <c r="G127" s="354"/>
      <c r="H127" s="354"/>
      <c r="I127" s="354"/>
      <c r="J127" s="355"/>
      <c r="K127" s="63" t="e">
        <f>K63</f>
        <v>#DIV/0!</v>
      </c>
    </row>
    <row r="128" spans="1:11" s="179" customFormat="1" ht="14.65" customHeight="1" x14ac:dyDescent="0.2">
      <c r="A128" s="62" t="s">
        <v>2</v>
      </c>
      <c r="B128" s="353" t="s">
        <v>102</v>
      </c>
      <c r="C128" s="354"/>
      <c r="D128" s="354"/>
      <c r="E128" s="354"/>
      <c r="F128" s="354"/>
      <c r="G128" s="354"/>
      <c r="H128" s="354"/>
      <c r="I128" s="354"/>
      <c r="J128" s="355"/>
      <c r="K128" s="63">
        <f>K73</f>
        <v>0</v>
      </c>
    </row>
    <row r="129" spans="1:11" s="179" customFormat="1" ht="14.65" customHeight="1" x14ac:dyDescent="0.2">
      <c r="A129" s="62" t="s">
        <v>3</v>
      </c>
      <c r="B129" s="353" t="s">
        <v>103</v>
      </c>
      <c r="C129" s="354"/>
      <c r="D129" s="354"/>
      <c r="E129" s="354"/>
      <c r="F129" s="354"/>
      <c r="G129" s="354"/>
      <c r="H129" s="354"/>
      <c r="I129" s="354"/>
      <c r="J129" s="355"/>
      <c r="K129" s="63">
        <f>K91</f>
        <v>0</v>
      </c>
    </row>
    <row r="130" spans="1:11" s="179" customFormat="1" ht="14.65" customHeight="1" x14ac:dyDescent="0.2">
      <c r="A130" s="62" t="s">
        <v>4</v>
      </c>
      <c r="B130" s="353" t="s">
        <v>104</v>
      </c>
      <c r="C130" s="354"/>
      <c r="D130" s="354"/>
      <c r="E130" s="354"/>
      <c r="F130" s="354"/>
      <c r="G130" s="354"/>
      <c r="H130" s="354"/>
      <c r="I130" s="354"/>
      <c r="J130" s="355"/>
      <c r="K130" s="63">
        <f>K96</f>
        <v>0</v>
      </c>
    </row>
    <row r="131" spans="1:11" s="179" customFormat="1" ht="14.65" customHeight="1" x14ac:dyDescent="0.2">
      <c r="A131" s="368" t="s">
        <v>105</v>
      </c>
      <c r="B131" s="369"/>
      <c r="C131" s="369"/>
      <c r="D131" s="369"/>
      <c r="E131" s="369"/>
      <c r="F131" s="369"/>
      <c r="G131" s="369"/>
      <c r="H131" s="369"/>
      <c r="I131" s="369"/>
      <c r="J131" s="370"/>
      <c r="K131" s="64" t="e">
        <f>SUM(K126:K130)</f>
        <v>#DIV/0!</v>
      </c>
    </row>
    <row r="132" spans="1:11" s="179" customFormat="1" ht="14.65" customHeight="1" x14ac:dyDescent="0.2">
      <c r="A132" s="62" t="s">
        <v>5</v>
      </c>
      <c r="B132" s="353" t="s">
        <v>106</v>
      </c>
      <c r="C132" s="354"/>
      <c r="D132" s="354"/>
      <c r="E132" s="354"/>
      <c r="F132" s="354"/>
      <c r="G132" s="354"/>
      <c r="H132" s="354"/>
      <c r="I132" s="354"/>
      <c r="J132" s="355"/>
      <c r="K132" s="63" t="e">
        <f>K116</f>
        <v>#DIV/0!</v>
      </c>
    </row>
    <row r="133" spans="1:11" s="201" customFormat="1" ht="23.25" customHeight="1" x14ac:dyDescent="0.2">
      <c r="A133" s="356" t="s">
        <v>128</v>
      </c>
      <c r="B133" s="357"/>
      <c r="C133" s="357"/>
      <c r="D133" s="357"/>
      <c r="E133" s="357"/>
      <c r="F133" s="357"/>
      <c r="G133" s="357"/>
      <c r="H133" s="357"/>
      <c r="I133" s="357"/>
      <c r="J133" s="358"/>
      <c r="K133" s="65" t="e">
        <f>SUM(K131:K132)</f>
        <v>#DIV/0!</v>
      </c>
    </row>
    <row r="134" spans="1:11" s="201" customFormat="1" ht="23.25" customHeight="1" x14ac:dyDescent="0.2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8"/>
    </row>
    <row r="135" spans="1:11" s="201" customFormat="1" ht="32.25" customHeight="1" x14ac:dyDescent="0.2">
      <c r="A135" s="359" t="s">
        <v>219</v>
      </c>
      <c r="B135" s="360"/>
      <c r="C135" s="360"/>
      <c r="D135" s="360"/>
      <c r="E135" s="360"/>
      <c r="F135" s="360"/>
      <c r="G135" s="360"/>
      <c r="H135" s="360"/>
      <c r="I135" s="360"/>
      <c r="J135" s="361"/>
      <c r="K135" s="144" t="e">
        <f>(K133*K8)</f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117">
    <mergeCell ref="A131:J131"/>
    <mergeCell ref="B132:J132"/>
    <mergeCell ref="A133:J133"/>
    <mergeCell ref="A135:J135"/>
    <mergeCell ref="A125:J125"/>
    <mergeCell ref="B126:J126"/>
    <mergeCell ref="B127:J127"/>
    <mergeCell ref="B128:J128"/>
    <mergeCell ref="B129:J129"/>
    <mergeCell ref="B130:J130"/>
    <mergeCell ref="A116:J116"/>
    <mergeCell ref="A117:H117"/>
    <mergeCell ref="A118:I118"/>
    <mergeCell ref="A119:C120"/>
    <mergeCell ref="A122:K122"/>
    <mergeCell ref="A124:K124"/>
    <mergeCell ref="B95:J95"/>
    <mergeCell ref="A98:K98"/>
    <mergeCell ref="A100:K100"/>
    <mergeCell ref="A102:I102"/>
    <mergeCell ref="A104:I104"/>
    <mergeCell ref="A106:I106"/>
    <mergeCell ref="B83:I83"/>
    <mergeCell ref="A88:K88"/>
    <mergeCell ref="B89:J89"/>
    <mergeCell ref="B90:J90"/>
    <mergeCell ref="A93:K93"/>
    <mergeCell ref="B94:J94"/>
    <mergeCell ref="B80:I80"/>
    <mergeCell ref="L80:Y80"/>
    <mergeCell ref="B81:I81"/>
    <mergeCell ref="L81:Y81"/>
    <mergeCell ref="Z81:AC81"/>
    <mergeCell ref="B82:I82"/>
    <mergeCell ref="L82:Y82"/>
    <mergeCell ref="B72:I72"/>
    <mergeCell ref="L72:Y72"/>
    <mergeCell ref="A75:K75"/>
    <mergeCell ref="A76:K76"/>
    <mergeCell ref="B78:I78"/>
    <mergeCell ref="B79:I79"/>
    <mergeCell ref="L79:Y79"/>
    <mergeCell ref="B69:I69"/>
    <mergeCell ref="L69:Y69"/>
    <mergeCell ref="B70:I70"/>
    <mergeCell ref="L70:Y70"/>
    <mergeCell ref="B71:I71"/>
    <mergeCell ref="L71:Y71"/>
    <mergeCell ref="A63:J63"/>
    <mergeCell ref="A65:K65"/>
    <mergeCell ref="B66:I66"/>
    <mergeCell ref="B67:I67"/>
    <mergeCell ref="L67:Y67"/>
    <mergeCell ref="B68:I68"/>
    <mergeCell ref="L68:Y68"/>
    <mergeCell ref="A56:K56"/>
    <mergeCell ref="A58:K58"/>
    <mergeCell ref="B59:J59"/>
    <mergeCell ref="B60:J60"/>
    <mergeCell ref="B61:J61"/>
    <mergeCell ref="B62:J62"/>
    <mergeCell ref="L48:S48"/>
    <mergeCell ref="B49:J49"/>
    <mergeCell ref="B50:J50"/>
    <mergeCell ref="B52:J52"/>
    <mergeCell ref="B53:J53"/>
    <mergeCell ref="B54:J54"/>
    <mergeCell ref="B51:J51"/>
    <mergeCell ref="A43:I43"/>
    <mergeCell ref="A44:K44"/>
    <mergeCell ref="A45:K45"/>
    <mergeCell ref="B46:J46"/>
    <mergeCell ref="B47:J47"/>
    <mergeCell ref="B48:J48"/>
    <mergeCell ref="B37:E37"/>
    <mergeCell ref="B38:I38"/>
    <mergeCell ref="B39:I39"/>
    <mergeCell ref="B40:I40"/>
    <mergeCell ref="B41:I41"/>
    <mergeCell ref="B42:I42"/>
    <mergeCell ref="A31:K31"/>
    <mergeCell ref="B17:I17"/>
    <mergeCell ref="J17:K17"/>
    <mergeCell ref="A32:K32"/>
    <mergeCell ref="A33:K33"/>
    <mergeCell ref="B34:I34"/>
    <mergeCell ref="B35:I35"/>
    <mergeCell ref="B36:I36"/>
    <mergeCell ref="A24:K24"/>
    <mergeCell ref="A25:K25"/>
    <mergeCell ref="B27:I27"/>
    <mergeCell ref="B28:I28"/>
    <mergeCell ref="B29:I29"/>
    <mergeCell ref="A6:K6"/>
    <mergeCell ref="B7:J7"/>
    <mergeCell ref="B8:J8"/>
    <mergeCell ref="B9:J9"/>
    <mergeCell ref="B10:J10"/>
    <mergeCell ref="B11:J11"/>
    <mergeCell ref="L28:X28"/>
    <mergeCell ref="A1:K1"/>
    <mergeCell ref="A2:G2"/>
    <mergeCell ref="H2:K2"/>
    <mergeCell ref="A3:G3"/>
    <mergeCell ref="A4:G4"/>
    <mergeCell ref="A13:K13"/>
    <mergeCell ref="B15:I15"/>
    <mergeCell ref="J15:K15"/>
    <mergeCell ref="B16:I16"/>
    <mergeCell ref="J16:K16"/>
    <mergeCell ref="B18:I18"/>
    <mergeCell ref="J18:K18"/>
    <mergeCell ref="A19:K19"/>
    <mergeCell ref="L19:L23"/>
    <mergeCell ref="A20:C20"/>
    <mergeCell ref="B21:C21"/>
    <mergeCell ref="B22:C22"/>
  </mergeCells>
  <printOptions horizontalCentered="1" verticalCentered="1"/>
  <pageMargins left="0.23622047244094491" right="0.31496062992125984" top="0.43307086614173229" bottom="0.19685039370078741" header="0.11811023622047245" footer="0.27559055118110237"/>
  <pageSetup paperSize="9" scale="64" firstPageNumber="0" orientation="landscape" verticalDpi="300" r:id="rId1"/>
  <headerFooter alignWithMargins="0">
    <oddHeader>&amp;RPágina &amp;P de &amp;N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C20"/>
  <sheetViews>
    <sheetView zoomScale="90" zoomScaleNormal="90" workbookViewId="0">
      <selection activeCell="R10" sqref="R10"/>
    </sheetView>
  </sheetViews>
  <sheetFormatPr defaultColWidth="9.140625" defaultRowHeight="11.25" x14ac:dyDescent="0.2"/>
  <cols>
    <col min="1" max="1" width="2.7109375" style="154" customWidth="1"/>
    <col min="2" max="2" width="4.140625" style="154" bestFit="1" customWidth="1"/>
    <col min="3" max="3" width="21.5703125" style="154" customWidth="1"/>
    <col min="4" max="4" width="10.140625" style="154" customWidth="1"/>
    <col min="5" max="5" width="7.85546875" style="155" customWidth="1"/>
    <col min="6" max="6" width="8.42578125" style="154" customWidth="1"/>
    <col min="7" max="7" width="7" style="154" bestFit="1" customWidth="1"/>
    <col min="8" max="8" width="10.42578125" style="154" bestFit="1" customWidth="1"/>
    <col min="9" max="9" width="6.5703125" style="154" customWidth="1"/>
    <col min="10" max="10" width="11.28515625" style="154" customWidth="1"/>
    <col min="11" max="11" width="12" style="154" customWidth="1"/>
    <col min="12" max="12" width="15.140625" style="154" customWidth="1"/>
    <col min="13" max="13" width="1" style="154" customWidth="1"/>
    <col min="14" max="14" width="7.85546875" style="154" bestFit="1" customWidth="1"/>
    <col min="15" max="15" width="9.7109375" style="155" customWidth="1"/>
    <col min="16" max="16" width="10.42578125" style="156" bestFit="1" customWidth="1"/>
    <col min="17" max="17" width="12" style="154" customWidth="1"/>
    <col min="18" max="18" width="14" style="154" customWidth="1"/>
    <col min="19" max="19" width="0.85546875" style="154" customWidth="1"/>
    <col min="20" max="20" width="6.140625" style="154" customWidth="1"/>
    <col min="21" max="21" width="7" style="155" bestFit="1" customWidth="1"/>
    <col min="22" max="22" width="11.28515625" style="154" customWidth="1"/>
    <col min="23" max="23" width="2.85546875" style="154" customWidth="1"/>
    <col min="24" max="24" width="9.140625" style="154" customWidth="1"/>
    <col min="25" max="25" width="7" style="155" bestFit="1" customWidth="1"/>
    <col min="26" max="26" width="10.42578125" style="156" bestFit="1" customWidth="1"/>
    <col min="27" max="27" width="10.140625" style="154" customWidth="1"/>
    <col min="28" max="28" width="10.42578125" style="154" customWidth="1"/>
    <col min="29" max="29" width="13.140625" style="154" customWidth="1"/>
    <col min="30" max="30" width="11.85546875" style="154" customWidth="1"/>
    <col min="31" max="31" width="5.85546875" style="154" customWidth="1"/>
    <col min="32" max="34" width="9.28515625" style="154" customWidth="1"/>
    <col min="35" max="35" width="10.140625" style="154" customWidth="1"/>
    <col min="36" max="16384" width="9.140625" style="154"/>
  </cols>
  <sheetData>
    <row r="1" spans="2:29" ht="6" customHeight="1" x14ac:dyDescent="0.2"/>
    <row r="2" spans="2:29" ht="6" customHeight="1" x14ac:dyDescent="0.2"/>
    <row r="3" spans="2:29" ht="15.75" customHeight="1" x14ac:dyDescent="0.2">
      <c r="B3" s="465" t="s">
        <v>29</v>
      </c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</row>
    <row r="4" spans="2:29" ht="9.75" customHeight="1" x14ac:dyDescent="0.2">
      <c r="P4" s="158"/>
      <c r="Z4" s="158"/>
    </row>
    <row r="5" spans="2:29" ht="17.25" customHeight="1" x14ac:dyDescent="0.2">
      <c r="D5" s="467" t="s">
        <v>12</v>
      </c>
      <c r="E5" s="467"/>
      <c r="F5" s="467"/>
      <c r="G5" s="467"/>
      <c r="H5" s="467"/>
      <c r="I5" s="467"/>
      <c r="J5" s="467"/>
      <c r="K5" s="467"/>
      <c r="L5" s="467"/>
      <c r="N5" s="467" t="s">
        <v>13</v>
      </c>
      <c r="O5" s="467"/>
      <c r="P5" s="467"/>
      <c r="Q5" s="467"/>
      <c r="R5" s="467"/>
      <c r="T5" s="268" t="s">
        <v>212</v>
      </c>
      <c r="U5" s="268"/>
      <c r="V5" s="268"/>
      <c r="X5" s="468" t="s">
        <v>33</v>
      </c>
      <c r="Y5" s="468"/>
      <c r="Z5" s="468"/>
      <c r="AA5" s="468"/>
      <c r="AB5" s="468"/>
    </row>
    <row r="6" spans="2:29" ht="33.75" customHeight="1" x14ac:dyDescent="0.2">
      <c r="B6" s="159" t="s">
        <v>8</v>
      </c>
      <c r="C6" s="159" t="s">
        <v>124</v>
      </c>
      <c r="D6" s="159" t="s">
        <v>14</v>
      </c>
      <c r="E6" s="163" t="s">
        <v>36</v>
      </c>
      <c r="F6" s="159" t="s">
        <v>15</v>
      </c>
      <c r="G6" s="159" t="s">
        <v>17</v>
      </c>
      <c r="H6" s="164" t="s">
        <v>35</v>
      </c>
      <c r="I6" s="159" t="s">
        <v>34</v>
      </c>
      <c r="J6" s="159" t="s">
        <v>142</v>
      </c>
      <c r="K6" s="159" t="s">
        <v>177</v>
      </c>
      <c r="L6" s="159" t="s">
        <v>143</v>
      </c>
      <c r="M6" s="171"/>
      <c r="N6" s="159" t="s">
        <v>34</v>
      </c>
      <c r="O6" s="163" t="s">
        <v>17</v>
      </c>
      <c r="P6" s="164" t="s">
        <v>35</v>
      </c>
      <c r="Q6" s="159" t="s">
        <v>18</v>
      </c>
      <c r="R6" s="159" t="s">
        <v>16</v>
      </c>
      <c r="T6" s="159" t="s">
        <v>19</v>
      </c>
      <c r="U6" s="163" t="s">
        <v>17</v>
      </c>
      <c r="V6" s="159" t="s">
        <v>16</v>
      </c>
      <c r="X6" s="159" t="s">
        <v>19</v>
      </c>
      <c r="Y6" s="163" t="s">
        <v>17</v>
      </c>
      <c r="Z6" s="164" t="s">
        <v>35</v>
      </c>
      <c r="AA6" s="159" t="s">
        <v>18</v>
      </c>
      <c r="AB6" s="159" t="s">
        <v>16</v>
      </c>
    </row>
    <row r="7" spans="2:29" ht="24.75" customHeight="1" x14ac:dyDescent="0.2">
      <c r="B7" s="71">
        <f>Resumo!$A$5</f>
        <v>0</v>
      </c>
      <c r="C7" s="71" t="str">
        <f>'Planilha de Custos Apoio I'!B22</f>
        <v>Apoio Administrativo I</v>
      </c>
      <c r="D7" s="139">
        <f>Resumo!C5</f>
        <v>0</v>
      </c>
      <c r="E7" s="140">
        <f>Resumo!$A$5</f>
        <v>0</v>
      </c>
      <c r="F7" s="140">
        <v>2</v>
      </c>
      <c r="G7" s="227">
        <f>Resumo!$D$16</f>
        <v>0</v>
      </c>
      <c r="H7" s="206">
        <v>0.06</v>
      </c>
      <c r="I7" s="140">
        <v>22</v>
      </c>
      <c r="J7" s="9">
        <f>SUM(G7*F7)*I7</f>
        <v>0</v>
      </c>
      <c r="K7" s="9">
        <f>IF(D7*H7&gt;J7,-J7,(-D7)*H7)</f>
        <v>0</v>
      </c>
      <c r="L7" s="14">
        <f>IF(E7*(J7+K7)=0,J7*E7,0)</f>
        <v>0</v>
      </c>
      <c r="M7" s="172"/>
      <c r="N7" s="205">
        <v>22</v>
      </c>
      <c r="O7" s="72">
        <f>Resumo!$D$17</f>
        <v>0</v>
      </c>
      <c r="P7" s="141">
        <v>0.19</v>
      </c>
      <c r="Q7" s="13">
        <f>-(O7*P7)</f>
        <v>0</v>
      </c>
      <c r="R7" s="19">
        <f>(E7*N7)*O7-(-E7*N7*Q7)</f>
        <v>0</v>
      </c>
      <c r="T7" s="204">
        <f>Resumo!$A$5</f>
        <v>0</v>
      </c>
      <c r="U7" s="269">
        <f>Resumo!$D$19</f>
        <v>0</v>
      </c>
      <c r="V7" s="13">
        <f>T7*U7</f>
        <v>0</v>
      </c>
      <c r="X7" s="203">
        <f>Resumo!$A$5</f>
        <v>0</v>
      </c>
      <c r="Y7" s="8">
        <f>Resumo!$D$18</f>
        <v>0</v>
      </c>
      <c r="Z7" s="141">
        <v>0</v>
      </c>
      <c r="AA7" s="13">
        <f>-(Y7*Z7)</f>
        <v>0</v>
      </c>
      <c r="AB7" s="9">
        <f>((Y7+AA7)*X7)</f>
        <v>0</v>
      </c>
    </row>
    <row r="8" spans="2:29" ht="21.75" customHeight="1" x14ac:dyDescent="0.2">
      <c r="B8" s="71">
        <f>Resumo!$A$6</f>
        <v>0</v>
      </c>
      <c r="C8" s="71" t="str">
        <f>'Planilha de Custos Apoio II'!B22</f>
        <v>Apoio Administrativo II</v>
      </c>
      <c r="D8" s="139">
        <f>Resumo!C6</f>
        <v>0</v>
      </c>
      <c r="E8" s="140">
        <f>Resumo!$A$6</f>
        <v>0</v>
      </c>
      <c r="F8" s="140">
        <v>2</v>
      </c>
      <c r="G8" s="227">
        <f>Resumo!$D$16</f>
        <v>0</v>
      </c>
      <c r="H8" s="206">
        <v>0.06</v>
      </c>
      <c r="I8" s="140">
        <v>22</v>
      </c>
      <c r="J8" s="9">
        <f>SUM(G8*F8)*I8</f>
        <v>0</v>
      </c>
      <c r="K8" s="9">
        <f t="shared" ref="K8:K9" si="0">IF(D8*H8&gt;J8,-J8,(-D8)*H8)</f>
        <v>0</v>
      </c>
      <c r="L8" s="14">
        <f>IF(E8*(J8+K8)=0,J8*E8,0)</f>
        <v>0</v>
      </c>
      <c r="M8" s="172"/>
      <c r="N8" s="205">
        <v>22</v>
      </c>
      <c r="O8" s="72">
        <f>Resumo!$D$17</f>
        <v>0</v>
      </c>
      <c r="P8" s="141">
        <v>0.19</v>
      </c>
      <c r="Q8" s="13">
        <f>-(O8*P8)</f>
        <v>0</v>
      </c>
      <c r="R8" s="19">
        <f>(E8*N8)*O8-(-E8*N8*Q8)</f>
        <v>0</v>
      </c>
      <c r="T8" s="204">
        <f>Resumo!$A$6</f>
        <v>0</v>
      </c>
      <c r="U8" s="269">
        <f>Resumo!$D$19</f>
        <v>0</v>
      </c>
      <c r="V8" s="13">
        <f t="shared" ref="V8:V9" si="1">T8*U8</f>
        <v>0</v>
      </c>
      <c r="X8" s="203">
        <f>Resumo!$A$6</f>
        <v>0</v>
      </c>
      <c r="Y8" s="8">
        <f>Resumo!$D$18</f>
        <v>0</v>
      </c>
      <c r="Z8" s="141">
        <v>0</v>
      </c>
      <c r="AA8" s="13">
        <f>-(Y8*Z8)</f>
        <v>0</v>
      </c>
      <c r="AB8" s="9">
        <f>((Y8+AA8)*X8)</f>
        <v>0</v>
      </c>
    </row>
    <row r="9" spans="2:29" ht="27.75" customHeight="1" x14ac:dyDescent="0.2">
      <c r="B9" s="71">
        <f>Resumo!$A$7</f>
        <v>0</v>
      </c>
      <c r="C9" s="71" t="str">
        <f>'Planilha de Custos Apoio III'!B22</f>
        <v>Apoio Administrativo III</v>
      </c>
      <c r="D9" s="139">
        <f>Resumo!C7</f>
        <v>0</v>
      </c>
      <c r="E9" s="140">
        <f>Resumo!$A$7</f>
        <v>0</v>
      </c>
      <c r="F9" s="140">
        <v>2</v>
      </c>
      <c r="G9" s="227">
        <f>Resumo!$D$16</f>
        <v>0</v>
      </c>
      <c r="H9" s="206">
        <v>0.06</v>
      </c>
      <c r="I9" s="140">
        <v>22</v>
      </c>
      <c r="J9" s="9">
        <f>SUM(G9*F9)*I9</f>
        <v>0</v>
      </c>
      <c r="K9" s="9">
        <f t="shared" si="0"/>
        <v>0</v>
      </c>
      <c r="L9" s="14">
        <f>IF(E9*(J9+K9)=0,J9*E9,0)</f>
        <v>0</v>
      </c>
      <c r="M9" s="172"/>
      <c r="N9" s="205">
        <v>22</v>
      </c>
      <c r="O9" s="72">
        <f>Resumo!$D$17</f>
        <v>0</v>
      </c>
      <c r="P9" s="141">
        <v>0.19</v>
      </c>
      <c r="Q9" s="13">
        <f>-(O9*P9)</f>
        <v>0</v>
      </c>
      <c r="R9" s="19">
        <f>(E9*N9)*O9-(-E9*N9*Q9)</f>
        <v>0</v>
      </c>
      <c r="T9" s="204">
        <f>Resumo!$A$7</f>
        <v>0</v>
      </c>
      <c r="U9" s="269">
        <f>Resumo!$D$19</f>
        <v>0</v>
      </c>
      <c r="V9" s="13">
        <f t="shared" si="1"/>
        <v>0</v>
      </c>
      <c r="X9" s="203">
        <f>Resumo!$A$7</f>
        <v>0</v>
      </c>
      <c r="Y9" s="8">
        <f>Resumo!$D$18</f>
        <v>0</v>
      </c>
      <c r="Z9" s="141">
        <v>0</v>
      </c>
      <c r="AA9" s="13">
        <f>-(Y9*Z9)</f>
        <v>0</v>
      </c>
      <c r="AB9" s="9">
        <f>((Y9+AA9)*X9)</f>
        <v>0</v>
      </c>
    </row>
    <row r="10" spans="2:29" ht="18.75" customHeight="1" x14ac:dyDescent="0.2">
      <c r="B10" s="12">
        <f>SUM(B7:B9)</f>
        <v>0</v>
      </c>
      <c r="L10" s="10">
        <f>SUM(L7:L9)</f>
        <v>0</v>
      </c>
      <c r="Q10" s="173"/>
      <c r="R10" s="11">
        <f>SUM(R7:R9)</f>
        <v>0</v>
      </c>
      <c r="V10" s="10">
        <f>SUM(V7:V9)</f>
        <v>0</v>
      </c>
      <c r="AB10" s="10">
        <f>SUM(AB7:AB9)</f>
        <v>0</v>
      </c>
    </row>
    <row r="11" spans="2:29" x14ac:dyDescent="0.2">
      <c r="F11" s="168"/>
      <c r="H11" s="168"/>
    </row>
    <row r="13" spans="2:29" x14ac:dyDescent="0.2">
      <c r="J13" s="168"/>
    </row>
    <row r="16" spans="2:29" x14ac:dyDescent="0.2">
      <c r="Z16" s="154"/>
      <c r="AA16" s="155"/>
      <c r="AB16" s="156"/>
    </row>
    <row r="17" spans="9:18" x14ac:dyDescent="0.2">
      <c r="I17" s="168"/>
    </row>
    <row r="18" spans="9:18" x14ac:dyDescent="0.2">
      <c r="I18" s="168"/>
    </row>
    <row r="20" spans="9:18" x14ac:dyDescent="0.2">
      <c r="R20" s="169"/>
    </row>
  </sheetData>
  <sheetProtection formatCells="0" formatColumns="0" formatRows="0" insertColumns="0" insertRows="0" insertHyperlinks="0" deleteColumns="0" deleteRows="0" sort="0" autoFilter="0" pivotTables="0"/>
  <mergeCells count="4">
    <mergeCell ref="B3:R3"/>
    <mergeCell ref="D5:L5"/>
    <mergeCell ref="N5:R5"/>
    <mergeCell ref="X5:AB5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2" orientation="landscape" r:id="rId1"/>
  <headerFooter alignWithMargins="0"/>
  <colBreaks count="1" manualBreakCount="1">
    <brk id="1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T22"/>
  <sheetViews>
    <sheetView zoomScaleNormal="100" workbookViewId="0">
      <selection activeCell="H19" sqref="H19"/>
    </sheetView>
  </sheetViews>
  <sheetFormatPr defaultColWidth="9.140625" defaultRowHeight="11.25" x14ac:dyDescent="0.2"/>
  <cols>
    <col min="1" max="1" width="2.7109375" style="154" customWidth="1"/>
    <col min="2" max="2" width="4.140625" style="154" bestFit="1" customWidth="1"/>
    <col min="3" max="3" width="14.7109375" style="154" customWidth="1"/>
    <col min="4" max="4" width="6.7109375" style="155" customWidth="1"/>
    <col min="5" max="5" width="9.28515625" style="154" customWidth="1"/>
    <col min="6" max="6" width="10.42578125" style="154" customWidth="1"/>
    <col min="7" max="7" width="10.42578125" style="154" bestFit="1" customWidth="1"/>
    <col min="8" max="8" width="10.7109375" style="154" customWidth="1"/>
    <col min="9" max="9" width="8" style="154" bestFit="1" customWidth="1"/>
    <col min="10" max="10" width="2.140625" style="154" customWidth="1"/>
    <col min="11" max="11" width="6.5703125" style="154" customWidth="1"/>
    <col min="12" max="12" width="8.7109375" style="154" customWidth="1"/>
    <col min="13" max="13" width="10.5703125" style="154" customWidth="1"/>
    <col min="14" max="14" width="10.42578125" style="155" customWidth="1"/>
    <col min="15" max="15" width="10.42578125" style="156" bestFit="1" customWidth="1"/>
    <col min="16" max="16" width="8" style="154" customWidth="1"/>
    <col min="17" max="17" width="2.140625" style="154" customWidth="1"/>
    <col min="18" max="18" width="5.28515625" style="154" customWidth="1"/>
    <col min="19" max="19" width="9.140625" style="155" customWidth="1"/>
    <col min="20" max="20" width="7.85546875" style="155" customWidth="1"/>
    <col min="21" max="21" width="10.42578125" style="156" bestFit="1" customWidth="1"/>
    <col min="22" max="22" width="2.140625" style="154" customWidth="1"/>
    <col min="23" max="23" width="6" style="154" customWidth="1"/>
    <col min="24" max="24" width="9.42578125" style="155" customWidth="1"/>
    <col min="25" max="25" width="10.42578125" style="156" bestFit="1" customWidth="1"/>
    <col min="26" max="26" width="15.42578125" style="154" customWidth="1"/>
    <col min="27" max="27" width="7.85546875" style="154" customWidth="1"/>
    <col min="28" max="28" width="9.140625" style="154" customWidth="1"/>
    <col min="29" max="29" width="12.140625" style="154" customWidth="1"/>
    <col min="30" max="30" width="7" style="155" customWidth="1"/>
    <col min="31" max="32" width="10.42578125" style="156" customWidth="1"/>
    <col min="33" max="34" width="10" style="154" customWidth="1"/>
    <col min="35" max="36" width="14.7109375" style="154" customWidth="1"/>
    <col min="37" max="37" width="14.7109375" style="155" customWidth="1"/>
    <col min="38" max="38" width="14.7109375" style="156" customWidth="1"/>
    <col min="39" max="39" width="14.7109375" style="154" customWidth="1"/>
    <col min="40" max="40" width="8.7109375" style="154" customWidth="1"/>
    <col min="41" max="41" width="2.42578125" style="154" customWidth="1"/>
    <col min="42" max="42" width="5.140625" style="154" customWidth="1"/>
    <col min="43" max="43" width="8.140625" style="155" customWidth="1"/>
    <col min="44" max="44" width="11.140625" style="156" customWidth="1"/>
    <col min="45" max="45" width="13" style="154" customWidth="1"/>
    <col min="46" max="46" width="12.28515625" style="154" customWidth="1"/>
    <col min="47" max="47" width="2.140625" style="154" customWidth="1"/>
    <col min="48" max="48" width="5.85546875" style="154" customWidth="1"/>
    <col min="49" max="51" width="9.28515625" style="154" customWidth="1"/>
    <col min="52" max="52" width="10.140625" style="154" customWidth="1"/>
    <col min="53" max="16384" width="9.140625" style="154"/>
  </cols>
  <sheetData>
    <row r="1" spans="2:46" ht="6" customHeight="1" x14ac:dyDescent="0.2"/>
    <row r="2" spans="2:46" ht="6" customHeight="1" x14ac:dyDescent="0.2"/>
    <row r="3" spans="2:46" ht="15.75" customHeight="1" x14ac:dyDescent="0.2">
      <c r="B3" s="228" t="s">
        <v>141</v>
      </c>
      <c r="C3" s="229"/>
      <c r="D3" s="229"/>
      <c r="E3" s="229"/>
      <c r="F3" s="229"/>
      <c r="G3" s="229"/>
      <c r="H3" s="229"/>
      <c r="I3" s="229"/>
      <c r="J3" s="229"/>
      <c r="K3" s="229"/>
      <c r="L3" s="157"/>
      <c r="M3" s="157"/>
      <c r="N3" s="157"/>
      <c r="O3" s="157"/>
      <c r="P3" s="157"/>
      <c r="Q3" s="157"/>
      <c r="R3" s="229"/>
      <c r="S3" s="229"/>
      <c r="T3" s="229"/>
      <c r="U3" s="229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</row>
    <row r="4" spans="2:46" ht="9.75" customHeight="1" x14ac:dyDescent="0.2">
      <c r="D4" s="154"/>
      <c r="E4" s="155"/>
      <c r="F4" s="158"/>
      <c r="G4" s="158"/>
      <c r="L4" s="155"/>
      <c r="M4" s="156"/>
      <c r="N4" s="154"/>
      <c r="O4" s="154"/>
      <c r="S4" s="154"/>
      <c r="T4" s="154"/>
      <c r="U4" s="154"/>
      <c r="X4" s="154"/>
      <c r="Y4" s="154"/>
      <c r="AD4" s="154"/>
      <c r="AE4" s="154"/>
      <c r="AF4" s="154"/>
      <c r="AK4" s="154"/>
      <c r="AL4" s="154"/>
      <c r="AQ4" s="154"/>
      <c r="AR4" s="154"/>
    </row>
    <row r="5" spans="2:46" ht="41.25" customHeight="1" x14ac:dyDescent="0.2">
      <c r="D5" s="472" t="s">
        <v>182</v>
      </c>
      <c r="E5" s="473"/>
      <c r="F5" s="473"/>
      <c r="G5" s="473"/>
      <c r="H5" s="473"/>
      <c r="I5" s="474"/>
      <c r="K5" s="475" t="s">
        <v>183</v>
      </c>
      <c r="L5" s="476"/>
      <c r="M5" s="476"/>
      <c r="N5" s="476"/>
      <c r="O5" s="476"/>
      <c r="P5" s="477"/>
      <c r="R5" s="469" t="s">
        <v>184</v>
      </c>
      <c r="S5" s="470"/>
      <c r="T5" s="470"/>
      <c r="U5" s="471"/>
      <c r="W5" s="469" t="s">
        <v>185</v>
      </c>
      <c r="X5" s="470"/>
      <c r="Y5" s="470"/>
      <c r="Z5" s="471"/>
      <c r="AD5" s="154"/>
      <c r="AE5" s="154"/>
      <c r="AF5" s="154"/>
      <c r="AK5" s="154"/>
      <c r="AL5" s="154"/>
      <c r="AQ5" s="154"/>
      <c r="AR5" s="154"/>
    </row>
    <row r="6" spans="2:46" ht="33" customHeight="1" x14ac:dyDescent="0.2">
      <c r="B6" s="159" t="s">
        <v>8</v>
      </c>
      <c r="C6" s="159" t="s">
        <v>124</v>
      </c>
      <c r="D6" s="160" t="s">
        <v>139</v>
      </c>
      <c r="E6" s="161" t="s">
        <v>17</v>
      </c>
      <c r="F6" s="162" t="s">
        <v>35</v>
      </c>
      <c r="G6" s="160" t="s">
        <v>18</v>
      </c>
      <c r="H6" s="160" t="s">
        <v>140</v>
      </c>
      <c r="I6" s="160" t="s">
        <v>16</v>
      </c>
      <c r="K6" s="160" t="s">
        <v>139</v>
      </c>
      <c r="L6" s="161" t="s">
        <v>17</v>
      </c>
      <c r="M6" s="162" t="s">
        <v>35</v>
      </c>
      <c r="N6" s="160" t="s">
        <v>18</v>
      </c>
      <c r="O6" s="160" t="s">
        <v>140</v>
      </c>
      <c r="P6" s="160" t="s">
        <v>16</v>
      </c>
      <c r="Q6" s="230"/>
      <c r="R6" s="160" t="s">
        <v>139</v>
      </c>
      <c r="S6" s="159" t="s">
        <v>17</v>
      </c>
      <c r="T6" s="160" t="s">
        <v>140</v>
      </c>
      <c r="U6" s="153" t="s">
        <v>16</v>
      </c>
      <c r="W6" s="160" t="s">
        <v>139</v>
      </c>
      <c r="X6" s="159" t="s">
        <v>17</v>
      </c>
      <c r="Y6" s="160" t="s">
        <v>140</v>
      </c>
      <c r="Z6" s="153" t="s">
        <v>16</v>
      </c>
      <c r="AD6" s="154"/>
      <c r="AE6" s="154"/>
      <c r="AF6" s="154"/>
      <c r="AK6" s="154"/>
      <c r="AL6" s="154"/>
      <c r="AQ6" s="154"/>
      <c r="AR6" s="154"/>
    </row>
    <row r="7" spans="2:46" ht="24.75" customHeight="1" x14ac:dyDescent="0.2">
      <c r="B7" s="71">
        <f>Resumo!$A$5</f>
        <v>0</v>
      </c>
      <c r="C7" s="71" t="str">
        <f>'Planilha de Custos Apoio I'!B22</f>
        <v>Apoio Administrativo I</v>
      </c>
      <c r="D7" s="203">
        <v>4</v>
      </c>
      <c r="E7" s="233">
        <v>0</v>
      </c>
      <c r="F7" s="210">
        <v>0</v>
      </c>
      <c r="G7" s="209">
        <f>-(E7*F7)</f>
        <v>0</v>
      </c>
      <c r="H7" s="9">
        <f>((E7+G7)*D7)</f>
        <v>0</v>
      </c>
      <c r="I7" s="9">
        <f>H7/24</f>
        <v>0</v>
      </c>
      <c r="K7" s="207">
        <v>6</v>
      </c>
      <c r="L7" s="227">
        <v>0</v>
      </c>
      <c r="M7" s="208">
        <v>0</v>
      </c>
      <c r="N7" s="9">
        <f>-(L7*M7)</f>
        <v>0</v>
      </c>
      <c r="O7" s="9">
        <f>((L7+N7)*K7)</f>
        <v>0</v>
      </c>
      <c r="P7" s="9">
        <f>O7/24</f>
        <v>0</v>
      </c>
      <c r="Q7" s="231"/>
      <c r="R7" s="207">
        <v>1.3333330000000001</v>
      </c>
      <c r="S7" s="234">
        <v>0</v>
      </c>
      <c r="T7" s="9">
        <f>((Q7+S7)*R7)</f>
        <v>0</v>
      </c>
      <c r="U7" s="9">
        <f>S7/12</f>
        <v>0</v>
      </c>
      <c r="W7" s="207">
        <v>2</v>
      </c>
      <c r="X7" s="234">
        <v>0</v>
      </c>
      <c r="Y7" s="9">
        <f>((V7+X7)*W7)</f>
        <v>0</v>
      </c>
      <c r="Z7" s="9">
        <f>X7/12</f>
        <v>0</v>
      </c>
      <c r="AD7" s="154"/>
      <c r="AE7" s="154"/>
      <c r="AF7" s="154"/>
      <c r="AK7" s="154"/>
      <c r="AL7" s="154"/>
      <c r="AQ7" s="154"/>
      <c r="AR7" s="154"/>
    </row>
    <row r="8" spans="2:46" ht="21.75" customHeight="1" x14ac:dyDescent="0.2">
      <c r="B8" s="71">
        <f>Resumo!$A$6</f>
        <v>0</v>
      </c>
      <c r="C8" s="71" t="str">
        <f>'Planilha de Custos Apoio II'!B22</f>
        <v>Apoio Administrativo II</v>
      </c>
      <c r="D8" s="203">
        <v>4</v>
      </c>
      <c r="E8" s="233">
        <v>0</v>
      </c>
      <c r="F8" s="210">
        <v>0</v>
      </c>
      <c r="G8" s="209">
        <f>-(E8*F8)</f>
        <v>0</v>
      </c>
      <c r="H8" s="9">
        <f>((E8+G8)*D8)</f>
        <v>0</v>
      </c>
      <c r="I8" s="9">
        <f>H8/24</f>
        <v>0</v>
      </c>
      <c r="K8" s="207">
        <v>6</v>
      </c>
      <c r="L8" s="227">
        <v>0</v>
      </c>
      <c r="M8" s="208">
        <v>0</v>
      </c>
      <c r="N8" s="9">
        <f t="shared" ref="N8:N9" si="0">-(L8*M8)</f>
        <v>0</v>
      </c>
      <c r="O8" s="9">
        <f t="shared" ref="O8:O9" si="1">((L8+N8)*K8)</f>
        <v>0</v>
      </c>
      <c r="P8" s="9">
        <f>O8/24</f>
        <v>0</v>
      </c>
      <c r="Q8" s="231"/>
      <c r="R8" s="207">
        <f>R7</f>
        <v>1.3333330000000001</v>
      </c>
      <c r="S8" s="234">
        <v>0</v>
      </c>
      <c r="T8" s="9">
        <f t="shared" ref="T8:T9" si="2">((Q8+S8)*R8)</f>
        <v>0</v>
      </c>
      <c r="U8" s="9">
        <f t="shared" ref="U8:U9" si="3">S8/12</f>
        <v>0</v>
      </c>
      <c r="W8" s="207">
        <v>2</v>
      </c>
      <c r="X8" s="234">
        <v>0</v>
      </c>
      <c r="Y8" s="9">
        <f t="shared" ref="Y8:Y9" si="4">((V8+X8)*W8)</f>
        <v>0</v>
      </c>
      <c r="Z8" s="9">
        <f t="shared" ref="Z8:Z9" si="5">X8/12</f>
        <v>0</v>
      </c>
      <c r="AD8" s="154"/>
      <c r="AE8" s="154"/>
      <c r="AF8" s="154"/>
      <c r="AK8" s="154"/>
      <c r="AL8" s="154"/>
      <c r="AQ8" s="154"/>
      <c r="AR8" s="154"/>
    </row>
    <row r="9" spans="2:46" ht="27.75" customHeight="1" x14ac:dyDescent="0.2">
      <c r="B9" s="71">
        <f>Resumo!$A$7</f>
        <v>0</v>
      </c>
      <c r="C9" s="71" t="str">
        <f>'Planilha de Custos Apoio III'!B22</f>
        <v>Apoio Administrativo III</v>
      </c>
      <c r="D9" s="203">
        <v>4</v>
      </c>
      <c r="E9" s="233">
        <v>0</v>
      </c>
      <c r="F9" s="210">
        <v>0</v>
      </c>
      <c r="G9" s="209">
        <f>-(E9*F9)</f>
        <v>0</v>
      </c>
      <c r="H9" s="9">
        <f>((E9+G9)*D9)</f>
        <v>0</v>
      </c>
      <c r="I9" s="9">
        <f>H9/24</f>
        <v>0</v>
      </c>
      <c r="K9" s="207">
        <v>6</v>
      </c>
      <c r="L9" s="227">
        <v>0</v>
      </c>
      <c r="M9" s="208">
        <v>0</v>
      </c>
      <c r="N9" s="9">
        <f t="shared" si="0"/>
        <v>0</v>
      </c>
      <c r="O9" s="9">
        <f t="shared" si="1"/>
        <v>0</v>
      </c>
      <c r="P9" s="9">
        <f>O9/24</f>
        <v>0</v>
      </c>
      <c r="Q9" s="231"/>
      <c r="R9" s="207">
        <f>R7</f>
        <v>1.3333330000000001</v>
      </c>
      <c r="S9" s="234">
        <v>0</v>
      </c>
      <c r="T9" s="9">
        <f t="shared" si="2"/>
        <v>0</v>
      </c>
      <c r="U9" s="9">
        <f t="shared" si="3"/>
        <v>0</v>
      </c>
      <c r="W9" s="207">
        <v>2</v>
      </c>
      <c r="X9" s="234">
        <v>0</v>
      </c>
      <c r="Y9" s="9">
        <f t="shared" si="4"/>
        <v>0</v>
      </c>
      <c r="Z9" s="9">
        <f t="shared" si="5"/>
        <v>0</v>
      </c>
      <c r="AD9" s="154"/>
      <c r="AE9" s="154"/>
      <c r="AF9" s="154"/>
      <c r="AK9" s="154"/>
      <c r="AL9" s="154"/>
      <c r="AQ9" s="154"/>
      <c r="AR9" s="154"/>
    </row>
    <row r="10" spans="2:46" ht="18.75" customHeight="1" x14ac:dyDescent="0.2">
      <c r="B10" s="12">
        <f>SUM(B7:B9)</f>
        <v>0</v>
      </c>
      <c r="D10" s="154"/>
      <c r="E10" s="155"/>
      <c r="F10" s="156"/>
      <c r="H10" s="10">
        <f>SUM(H7:H9)</f>
        <v>0</v>
      </c>
      <c r="I10" s="166">
        <f>SUM(I7:I9)</f>
        <v>0</v>
      </c>
      <c r="L10" s="155"/>
      <c r="M10" s="156"/>
      <c r="N10" s="154"/>
      <c r="O10" s="11">
        <f>SUM(O7:O9)</f>
        <v>0</v>
      </c>
      <c r="P10" s="166">
        <f>SUM(P7:P9)</f>
        <v>0</v>
      </c>
      <c r="Q10" s="232"/>
      <c r="R10" s="165"/>
      <c r="S10" s="10">
        <f>SUM(S7:S9)</f>
        <v>0</v>
      </c>
      <c r="T10" s="11">
        <f>SUM(T7:T9)</f>
        <v>0</v>
      </c>
      <c r="U10" s="10">
        <f>SUM(U7:U9)</f>
        <v>0</v>
      </c>
      <c r="W10" s="165"/>
      <c r="X10" s="10">
        <f>SUM(X7:X9)</f>
        <v>0</v>
      </c>
      <c r="Y10" s="11">
        <f>SUM(Y7:Y9)</f>
        <v>0</v>
      </c>
      <c r="Z10" s="10">
        <f>SUM(Z7:Z9)</f>
        <v>0</v>
      </c>
      <c r="AD10" s="154"/>
      <c r="AE10" s="154"/>
      <c r="AF10" s="154"/>
      <c r="AK10" s="154"/>
      <c r="AL10" s="154"/>
      <c r="AQ10" s="154"/>
      <c r="AR10" s="154"/>
    </row>
    <row r="11" spans="2:46" x14ac:dyDescent="0.2">
      <c r="I11" s="1"/>
    </row>
    <row r="12" spans="2:46" x14ac:dyDescent="0.2">
      <c r="AD12" s="167"/>
    </row>
    <row r="13" spans="2:46" ht="12.75" x14ac:dyDescent="0.2">
      <c r="H13" s="168"/>
      <c r="O13" s="270"/>
      <c r="AD13" s="167"/>
    </row>
    <row r="15" spans="2:46" ht="12.75" x14ac:dyDescent="0.2">
      <c r="Y15" s="270"/>
      <c r="Z15" s="168"/>
    </row>
    <row r="16" spans="2:46" x14ac:dyDescent="0.2">
      <c r="Y16" s="154"/>
      <c r="Z16" s="155"/>
      <c r="AA16" s="156"/>
    </row>
    <row r="17" spans="8:31" x14ac:dyDescent="0.2">
      <c r="H17" s="168"/>
    </row>
    <row r="18" spans="8:31" x14ac:dyDescent="0.2">
      <c r="H18" s="168"/>
    </row>
    <row r="20" spans="8:31" x14ac:dyDescent="0.2">
      <c r="K20" s="169"/>
    </row>
    <row r="22" spans="8:31" x14ac:dyDescent="0.2">
      <c r="AE22" s="170"/>
    </row>
  </sheetData>
  <sheetProtection formatCells="0" formatColumns="0" formatRows="0" insertColumns="0" insertRows="0" insertHyperlinks="0" deleteColumns="0" deleteRows="0" sort="0" autoFilter="0" pivotTables="0"/>
  <mergeCells count="4">
    <mergeCell ref="W5:Z5"/>
    <mergeCell ref="D5:I5"/>
    <mergeCell ref="R5:U5"/>
    <mergeCell ref="K5:P5"/>
  </mergeCells>
  <pageMargins left="0.78740157480314965" right="0.78740157480314965" top="0.98425196850393704" bottom="0.98425196850393704" header="0.51181102362204722" footer="0.51181102362204722"/>
  <pageSetup paperSize="9" scale="62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Resumo</vt:lpstr>
      <vt:lpstr>Planilha de Custos Total</vt:lpstr>
      <vt:lpstr>Planilha de Custos Apoio I</vt:lpstr>
      <vt:lpstr>Planilha de Custos Apoio II</vt:lpstr>
      <vt:lpstr>Planilha de Custos Apoio III</vt:lpstr>
      <vt:lpstr>Benefícios Mensais e Diários</vt:lpstr>
      <vt:lpstr>Diárias e Deslocamentos</vt:lpstr>
      <vt:lpstr>'Benefícios Mensais e Diários'!Area_de_impressao</vt:lpstr>
      <vt:lpstr>'Diárias e Deslocamentos'!Area_de_impressao</vt:lpstr>
      <vt:lpstr>'Planilha de Custos Apoio I'!Area_de_impressao</vt:lpstr>
      <vt:lpstr>'Planilha de Custos Apoio II'!Area_de_impressao</vt:lpstr>
      <vt:lpstr>'Planilha de Custos Apoio III'!Area_de_impressao</vt:lpstr>
      <vt:lpstr>'Planilha de Custos Total'!Area_de_impressao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(Fabricio - DIFIN)</dc:creator>
  <cp:lastModifiedBy>Leyko Miyake</cp:lastModifiedBy>
  <cp:lastPrinted>2021-11-23T11:29:17Z</cp:lastPrinted>
  <dcterms:created xsi:type="dcterms:W3CDTF">2009-03-04T14:22:55Z</dcterms:created>
  <dcterms:modified xsi:type="dcterms:W3CDTF">2026-02-27T13:08:00Z</dcterms:modified>
</cp:coreProperties>
</file>